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есії\85 позачергова сесія 12082026\Рішення 85 позачергової сесії 2026\3883\"/>
    </mc:Choice>
  </mc:AlternateContent>
  <xr:revisionPtr revIDLastSave="0" documentId="13_ncr:1_{AEA6423B-90D4-4685-993B-3A3E73CD0149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І кв 23 (2)" sheetId="16" state="hidden" r:id="rId1"/>
    <sheet name="фінансовий план на затвердження" sheetId="28" r:id="rId2"/>
  </sheets>
  <definedNames>
    <definedName name="_xlnm.Print_Titles" localSheetId="1">'фінансовий план на затвердження'!$34:$35</definedName>
    <definedName name="_xlnm.Print_Area" localSheetId="0">'І кв 23 (2)'!$A$1:$F$140</definedName>
    <definedName name="_xlnm.Print_Area" localSheetId="1">'фінансовий план на затвердження'!$A$1:$I$146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8" l="1"/>
  <c r="I47" i="28"/>
  <c r="H40" i="28"/>
  <c r="I40" i="28"/>
  <c r="I55" i="28" s="1"/>
  <c r="I130" i="28" s="1"/>
  <c r="H84" i="28"/>
  <c r="I84" i="28"/>
  <c r="I74" i="28"/>
  <c r="I73" i="28"/>
  <c r="H74" i="28"/>
  <c r="H73" i="28"/>
  <c r="E129" i="28"/>
  <c r="E128" i="28"/>
  <c r="E127" i="28"/>
  <c r="E126" i="28"/>
  <c r="E125" i="28"/>
  <c r="E124" i="28"/>
  <c r="E123" i="28"/>
  <c r="E122" i="28"/>
  <c r="E121" i="28"/>
  <c r="E120" i="28"/>
  <c r="E118" i="28"/>
  <c r="E117" i="28"/>
  <c r="E116" i="28"/>
  <c r="E115" i="28"/>
  <c r="H114" i="28"/>
  <c r="F114" i="28"/>
  <c r="E114" i="28" s="1"/>
  <c r="E113" i="28"/>
  <c r="I112" i="28"/>
  <c r="H112" i="28"/>
  <c r="G112" i="28"/>
  <c r="F112" i="28"/>
  <c r="E112" i="28" s="1"/>
  <c r="H111" i="28"/>
  <c r="F111" i="28"/>
  <c r="F110" i="28" s="1"/>
  <c r="E110" i="28" s="1"/>
  <c r="E111" i="28"/>
  <c r="I110" i="28"/>
  <c r="H110" i="28"/>
  <c r="G110" i="28"/>
  <c r="I105" i="28"/>
  <c r="G105" i="28"/>
  <c r="D105" i="28"/>
  <c r="C105" i="28"/>
  <c r="I104" i="28"/>
  <c r="D104" i="28"/>
  <c r="C104" i="28"/>
  <c r="E103" i="28"/>
  <c r="E102" i="28"/>
  <c r="E101" i="28"/>
  <c r="E100" i="28"/>
  <c r="E99" i="28"/>
  <c r="E98" i="28"/>
  <c r="E97" i="28"/>
  <c r="E96" i="28"/>
  <c r="E95" i="28"/>
  <c r="E94" i="28"/>
  <c r="E93" i="28"/>
  <c r="I89" i="28"/>
  <c r="H89" i="28"/>
  <c r="G89" i="28"/>
  <c r="F89" i="28"/>
  <c r="D89" i="28"/>
  <c r="E88" i="28"/>
  <c r="F88" i="28" s="1"/>
  <c r="F105" i="28" s="1"/>
  <c r="G87" i="28"/>
  <c r="G104" i="28" s="1"/>
  <c r="F87" i="28"/>
  <c r="F104" i="28" s="1"/>
  <c r="E85" i="28"/>
  <c r="E84" i="28"/>
  <c r="E89" i="28" s="1"/>
  <c r="E83" i="28"/>
  <c r="I80" i="28"/>
  <c r="E80" i="28"/>
  <c r="I79" i="28"/>
  <c r="H79" i="28"/>
  <c r="G79" i="28"/>
  <c r="E79" i="28" s="1"/>
  <c r="F79" i="28"/>
  <c r="D79" i="28"/>
  <c r="I78" i="28"/>
  <c r="H78" i="28"/>
  <c r="G78" i="28"/>
  <c r="F78" i="28"/>
  <c r="E78" i="28" s="1"/>
  <c r="I77" i="28"/>
  <c r="H77" i="28"/>
  <c r="G77" i="28"/>
  <c r="D77" i="28"/>
  <c r="C77" i="28"/>
  <c r="C82" i="28" s="1"/>
  <c r="I76" i="28"/>
  <c r="H76" i="28"/>
  <c r="G76" i="28"/>
  <c r="F76" i="28"/>
  <c r="I75" i="28"/>
  <c r="I82" i="28" s="1"/>
  <c r="H75" i="28"/>
  <c r="G75" i="28"/>
  <c r="F75" i="28"/>
  <c r="H105" i="28"/>
  <c r="E74" i="28"/>
  <c r="E73" i="28"/>
  <c r="F70" i="28"/>
  <c r="G70" i="28" s="1"/>
  <c r="E68" i="28"/>
  <c r="E67" i="28"/>
  <c r="D67" i="28"/>
  <c r="C67" i="28"/>
  <c r="C107" i="28" s="1"/>
  <c r="F66" i="28"/>
  <c r="H65" i="28"/>
  <c r="G65" i="28"/>
  <c r="I64" i="28"/>
  <c r="H64" i="28"/>
  <c r="G64" i="28"/>
  <c r="D63" i="28"/>
  <c r="D106" i="28" s="1"/>
  <c r="C63" i="28"/>
  <c r="I62" i="28"/>
  <c r="H62" i="28"/>
  <c r="H61" i="28" s="1"/>
  <c r="H92" i="28" s="1"/>
  <c r="H43" i="28" s="1"/>
  <c r="G62" i="28"/>
  <c r="G61" i="28" s="1"/>
  <c r="G92" i="28" s="1"/>
  <c r="G43" i="28" s="1"/>
  <c r="F62" i="28"/>
  <c r="E62" i="28" s="1"/>
  <c r="E61" i="28" s="1"/>
  <c r="I61" i="28"/>
  <c r="D61" i="28"/>
  <c r="D71" i="28" s="1"/>
  <c r="C61" i="28"/>
  <c r="C92" i="28" s="1"/>
  <c r="H60" i="28"/>
  <c r="G60" i="28"/>
  <c r="E59" i="28"/>
  <c r="E58" i="28"/>
  <c r="E57" i="28"/>
  <c r="D55" i="28"/>
  <c r="D130" i="28" s="1"/>
  <c r="E54" i="28"/>
  <c r="E53" i="28"/>
  <c r="E52" i="28" s="1"/>
  <c r="I52" i="28"/>
  <c r="H52" i="28"/>
  <c r="H55" i="28" s="1"/>
  <c r="H130" i="28" s="1"/>
  <c r="G52" i="28"/>
  <c r="F52" i="28"/>
  <c r="F55" i="28" s="1"/>
  <c r="C52" i="28"/>
  <c r="C55" i="28" s="1"/>
  <c r="C130" i="28" s="1"/>
  <c r="E51" i="28"/>
  <c r="E50" i="28"/>
  <c r="E49" i="28"/>
  <c r="E48" i="28"/>
  <c r="G47" i="28"/>
  <c r="F47" i="28"/>
  <c r="E46" i="28"/>
  <c r="E45" i="28"/>
  <c r="E44" i="28"/>
  <c r="I42" i="28"/>
  <c r="H42" i="28"/>
  <c r="G42" i="28"/>
  <c r="E42" i="28" s="1"/>
  <c r="I41" i="28"/>
  <c r="H41" i="28"/>
  <c r="G41" i="28"/>
  <c r="G40" i="28"/>
  <c r="G55" i="28" s="1"/>
  <c r="G130" i="28" s="1"/>
  <c r="E40" i="28"/>
  <c r="F77" i="28" l="1"/>
  <c r="E77" i="28" s="1"/>
  <c r="E65" i="28"/>
  <c r="E76" i="28"/>
  <c r="E82" i="28" s="1"/>
  <c r="F61" i="28"/>
  <c r="E75" i="28"/>
  <c r="E92" i="28" s="1"/>
  <c r="E41" i="28"/>
  <c r="F130" i="28"/>
  <c r="E105" i="28"/>
  <c r="E64" i="28"/>
  <c r="E63" i="28" s="1"/>
  <c r="F63" i="28" s="1"/>
  <c r="F71" i="28" s="1"/>
  <c r="G82" i="28"/>
  <c r="D82" i="28"/>
  <c r="D108" i="28" s="1"/>
  <c r="D131" i="28" s="1"/>
  <c r="D132" i="28" s="1"/>
  <c r="E47" i="28"/>
  <c r="E55" i="28" s="1"/>
  <c r="E130" i="28" s="1"/>
  <c r="H104" i="28"/>
  <c r="H82" i="28"/>
  <c r="F67" i="28"/>
  <c r="F107" i="28"/>
  <c r="H66" i="28"/>
  <c r="G66" i="28"/>
  <c r="I66" i="28" s="1"/>
  <c r="E106" i="28"/>
  <c r="C106" i="28"/>
  <c r="C108" i="28" s="1"/>
  <c r="C131" i="28" s="1"/>
  <c r="C132" i="28" s="1"/>
  <c r="C71" i="28"/>
  <c r="I92" i="28"/>
  <c r="I43" i="28" s="1"/>
  <c r="E43" i="28" s="1"/>
  <c r="F92" i="28"/>
  <c r="E60" i="28"/>
  <c r="E107" i="28" s="1"/>
  <c r="E71" i="28"/>
  <c r="E104" i="28"/>
  <c r="F82" i="28" l="1"/>
  <c r="F108" i="28" s="1"/>
  <c r="F131" i="28" s="1"/>
  <c r="F132" i="28" s="1"/>
  <c r="H67" i="28"/>
  <c r="H107" i="28" s="1"/>
  <c r="G67" i="28"/>
  <c r="F106" i="28"/>
  <c r="H63" i="28"/>
  <c r="G63" i="28"/>
  <c r="G107" i="28" l="1"/>
  <c r="I67" i="28"/>
  <c r="I107" i="28" s="1"/>
  <c r="H71" i="28"/>
  <c r="H108" i="28" s="1"/>
  <c r="H131" i="28" s="1"/>
  <c r="H132" i="28" s="1"/>
  <c r="H106" i="28"/>
  <c r="I63" i="28"/>
  <c r="G71" i="28"/>
  <c r="G108" i="28" s="1"/>
  <c r="G106" i="28"/>
  <c r="I106" i="28" l="1"/>
  <c r="I71" i="28"/>
  <c r="I108" i="28" s="1"/>
  <c r="G131" i="28"/>
  <c r="G132" i="28" s="1"/>
  <c r="I131" i="28" l="1"/>
  <c r="I132" i="28" s="1"/>
  <c r="E108" i="28"/>
  <c r="E131" i="28" s="1"/>
  <c r="E132" i="28" s="1"/>
  <c r="D115" i="16" l="1"/>
  <c r="D114" i="16"/>
  <c r="D113" i="16"/>
  <c r="D112" i="16"/>
  <c r="D111" i="16"/>
  <c r="D110" i="16"/>
  <c r="D109" i="16"/>
  <c r="D108" i="16"/>
  <c r="D107" i="16"/>
  <c r="D106" i="16"/>
  <c r="D104" i="16"/>
  <c r="D103" i="16"/>
  <c r="D102" i="16"/>
  <c r="D101" i="16"/>
  <c r="D100" i="16"/>
  <c r="D99" i="16"/>
  <c r="D98" i="16"/>
  <c r="D97" i="16"/>
  <c r="D96" i="16"/>
  <c r="C92" i="16"/>
  <c r="D91" i="16"/>
  <c r="C91" i="16"/>
  <c r="E91" i="16" s="1"/>
  <c r="D90" i="16"/>
  <c r="C90" i="16"/>
  <c r="F89" i="16"/>
  <c r="E89" i="16"/>
  <c r="F88" i="16"/>
  <c r="E88" i="16"/>
  <c r="F87" i="16"/>
  <c r="E87" i="16"/>
  <c r="F86" i="16"/>
  <c r="E86" i="16"/>
  <c r="F85" i="16"/>
  <c r="E85" i="16"/>
  <c r="F84" i="16"/>
  <c r="E84" i="16"/>
  <c r="F83" i="16"/>
  <c r="E83" i="16"/>
  <c r="F82" i="16"/>
  <c r="E82" i="16"/>
  <c r="F81" i="16"/>
  <c r="E81" i="16"/>
  <c r="F80" i="16"/>
  <c r="E80" i="16"/>
  <c r="F79" i="16"/>
  <c r="E79" i="16"/>
  <c r="D75" i="16"/>
  <c r="C75" i="16"/>
  <c r="E74" i="16"/>
  <c r="E73" i="16"/>
  <c r="E70" i="16"/>
  <c r="D69" i="16"/>
  <c r="D71" i="16" s="1"/>
  <c r="C69" i="16"/>
  <c r="E68" i="16"/>
  <c r="D67" i="16"/>
  <c r="C67" i="16"/>
  <c r="F66" i="16"/>
  <c r="E66" i="16"/>
  <c r="F65" i="16"/>
  <c r="E65" i="16"/>
  <c r="F64" i="16"/>
  <c r="E64" i="16"/>
  <c r="F63" i="16"/>
  <c r="E63" i="16"/>
  <c r="E60" i="16"/>
  <c r="E59" i="16"/>
  <c r="E58" i="16"/>
  <c r="D57" i="16"/>
  <c r="C57" i="16"/>
  <c r="E56" i="16"/>
  <c r="F55" i="16"/>
  <c r="E55" i="16"/>
  <c r="E54" i="16"/>
  <c r="D53" i="16"/>
  <c r="D92" i="16" s="1"/>
  <c r="E52" i="16"/>
  <c r="D51" i="16"/>
  <c r="C51" i="16"/>
  <c r="E50" i="16"/>
  <c r="E49" i="16"/>
  <c r="F48" i="16"/>
  <c r="E48" i="16"/>
  <c r="F47" i="16"/>
  <c r="E47" i="16"/>
  <c r="E44" i="16"/>
  <c r="E43" i="16"/>
  <c r="D42" i="16"/>
  <c r="D45" i="16" s="1"/>
  <c r="D116" i="16" s="1"/>
  <c r="C42" i="16"/>
  <c r="C45" i="16" s="1"/>
  <c r="F41" i="16"/>
  <c r="E41" i="16"/>
  <c r="E40" i="16"/>
  <c r="E39" i="16"/>
  <c r="E38" i="16"/>
  <c r="F37" i="16"/>
  <c r="E37" i="16"/>
  <c r="F36" i="16"/>
  <c r="E36" i="16"/>
  <c r="F35" i="16"/>
  <c r="E35" i="16"/>
  <c r="D93" i="16" l="1"/>
  <c r="E92" i="16"/>
  <c r="F91" i="16"/>
  <c r="E42" i="16"/>
  <c r="E45" i="16" s="1"/>
  <c r="E69" i="16"/>
  <c r="F90" i="16"/>
  <c r="D78" i="16"/>
  <c r="E90" i="16"/>
  <c r="C78" i="16"/>
  <c r="E67" i="16"/>
  <c r="E75" i="16"/>
  <c r="D61" i="16"/>
  <c r="D94" i="16" s="1"/>
  <c r="D117" i="16" s="1"/>
  <c r="C93" i="16"/>
  <c r="F93" i="16" s="1"/>
  <c r="C71" i="16"/>
  <c r="E71" i="16" s="1"/>
  <c r="F45" i="16"/>
  <c r="C116" i="16"/>
  <c r="E51" i="16"/>
  <c r="E53" i="16"/>
  <c r="E57" i="16"/>
  <c r="C61" i="16"/>
  <c r="F78" i="16" l="1"/>
  <c r="E93" i="16"/>
  <c r="E78" i="16"/>
  <c r="F71" i="16"/>
  <c r="E116" i="16"/>
  <c r="F116" i="16"/>
  <c r="C94" i="16"/>
  <c r="F61" i="16"/>
  <c r="E61" i="16"/>
  <c r="C117" i="16" l="1"/>
  <c r="E94" i="16"/>
  <c r="F94" i="16"/>
  <c r="F117" i="16" l="1"/>
  <c r="E117" i="16"/>
</calcChain>
</file>

<file path=xl/sharedStrings.xml><?xml version="1.0" encoding="utf-8"?>
<sst xmlns="http://schemas.openxmlformats.org/spreadsheetml/2006/main" count="392" uniqueCount="197">
  <si>
    <t>Амортизація</t>
  </si>
  <si>
    <t>коди</t>
  </si>
  <si>
    <t>Рік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</si>
  <si>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</si>
  <si>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</si>
  <si>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</si>
  <si>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</si>
  <si>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</si>
  <si>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</si>
  <si>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</si>
  <si>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</si>
  <si>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</si>
  <si>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</si>
  <si>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</si>
  <si>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</si>
  <si>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</si>
  <si>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</si>
  <si>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</si>
  <si>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Основні фінансові показники підприємства</t>
  </si>
  <si>
    <t xml:space="preserve">Код рядка </t>
  </si>
  <si>
    <t>Дохід (виручка) від реалізації продукції (товарів, робіт, послуг)</t>
  </si>
  <si>
    <t>002</t>
  </si>
  <si>
    <t>012/5/1</t>
  </si>
  <si>
    <t>012/5/2</t>
  </si>
  <si>
    <t>012/5/3</t>
  </si>
  <si>
    <t>012/5/4</t>
  </si>
  <si>
    <t>012/5/5</t>
  </si>
  <si>
    <t>012/5/6</t>
  </si>
  <si>
    <t>012/5/7</t>
  </si>
  <si>
    <t>012/5/8</t>
  </si>
  <si>
    <t>012/5/9</t>
  </si>
  <si>
    <t>012/5/11</t>
  </si>
  <si>
    <t>012/5/12</t>
  </si>
  <si>
    <t xml:space="preserve">Одиниця виміру: </t>
  </si>
  <si>
    <t>І. Фінансові результати</t>
  </si>
  <si>
    <t>Доходи і витрати від операційної дільності (деталізація)</t>
  </si>
  <si>
    <t xml:space="preserve">Дохід з місцевого бюджету за програмою </t>
  </si>
  <si>
    <t xml:space="preserve">Витрати з власних коштів 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</si>
  <si>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</si>
  <si>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</si>
  <si>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</si>
  <si>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</si>
  <si>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тому числі:</t>
  </si>
  <si>
    <t>Оплата електроенергії</t>
  </si>
  <si>
    <t>Соціальне забезпечення</t>
  </si>
  <si>
    <t>Інші операційні витрати:</t>
  </si>
  <si>
    <t xml:space="preserve">Податки та збори </t>
  </si>
  <si>
    <t>Судовий збір</t>
  </si>
  <si>
    <t>Штрафні санкції</t>
  </si>
  <si>
    <t>Разом (сума рядків 200-262)</t>
  </si>
  <si>
    <t>262/2</t>
  </si>
  <si>
    <t>262/3</t>
  </si>
  <si>
    <t xml:space="preserve">Витрати з місцевого бюджету </t>
  </si>
  <si>
    <t>ІІ. Елементи операційних витрат</t>
  </si>
  <si>
    <t>Матеріальні затрати (сума рядків 220+240+320+340)</t>
  </si>
  <si>
    <t>Інші операційні витрати (сума рядків 230+250+260+330)</t>
  </si>
  <si>
    <t>ІІІ. Інвестиційна дільність</t>
  </si>
  <si>
    <t>Доходи від інвестиційної діяльності, у т. 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</si>
  <si>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</si>
  <si>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</si>
  <si>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</si>
  <si>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</si>
  <si>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</si>
  <si>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</si>
  <si>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</si>
  <si>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капіатльний ремонт</t>
  </si>
  <si>
    <t>ІV. Фінансова дільність</t>
  </si>
  <si>
    <t>240/1</t>
  </si>
  <si>
    <t>260/1</t>
  </si>
  <si>
    <t>Доходи від фінансової дільності за зобов'язаннями , у т.ч.:</t>
  </si>
  <si>
    <t>кредити</t>
  </si>
  <si>
    <t>позики</t>
  </si>
  <si>
    <t>депозити</t>
  </si>
  <si>
    <t>Інші надходження (розшифрувати)</t>
  </si>
  <si>
    <t>Витрати від фінансової дільності за зобов'язаннями, у т. ч. :</t>
  </si>
  <si>
    <t>Інші витрати (розшифрувати)</t>
  </si>
  <si>
    <t>Усього доходів:</t>
  </si>
  <si>
    <t>Усього витрат:</t>
  </si>
  <si>
    <t>Нерозподілені доходи</t>
  </si>
  <si>
    <t>V. Додаткова інформація</t>
  </si>
  <si>
    <t>Штатна чисельність працівників</t>
  </si>
  <si>
    <t xml:space="preserve">Вартість основних засобів </t>
  </si>
  <si>
    <t>Податкова заборгованість</t>
  </si>
  <si>
    <t>Заборгованість перед працівниками за заробітною платою</t>
  </si>
  <si>
    <t xml:space="preserve">Дебіторська заборгованість </t>
  </si>
  <si>
    <t>Кедиторська заборгованість</t>
  </si>
  <si>
    <t>х</t>
  </si>
  <si>
    <t>Найменування</t>
  </si>
  <si>
    <t xml:space="preserve">ЗВІТ ПРО ВИКОНАННЯ ФІНАНСОВОГО ПЛАНУ ПІДПРИЄМСТВА </t>
  </si>
  <si>
    <t>План</t>
  </si>
  <si>
    <t xml:space="preserve">Факт </t>
  </si>
  <si>
    <t>Відхилення, +/-</t>
  </si>
  <si>
    <t>Відхилення, %</t>
  </si>
  <si>
    <t>до Порядку складання, затвердження та контролю виконання фінансових планів комунальних підприємств</t>
  </si>
  <si>
    <t>Хорольської міської ради Лубенського району Полтавської області</t>
  </si>
  <si>
    <t xml:space="preserve">Додаток 2 </t>
  </si>
  <si>
    <t>комунальне підприємство "Комунсервіс"</t>
  </si>
  <si>
    <t>комунальне підприємство</t>
  </si>
  <si>
    <t>Полтавська область Лубенський район</t>
  </si>
  <si>
    <t>житлово-комунальне господарство</t>
  </si>
  <si>
    <t>забір, очищення та постачання води</t>
  </si>
  <si>
    <t>тис. грн. з одним десятковим знаком</t>
  </si>
  <si>
    <t>комунальна</t>
  </si>
  <si>
    <t>37800, м.Хорол, вул. Шевченка, 33 А</t>
  </si>
  <si>
    <t>(05362)33181</t>
  </si>
  <si>
    <t>Булатов Станіслав Володимирович</t>
  </si>
  <si>
    <t>36.00</t>
  </si>
  <si>
    <t>Дохід з місцевого бюджету за програмою покращення благоустрою міста Хорол Лубенського району Полтавської області на 2022 -2024 роки для КП «Комунсервіс» (зі змінами)</t>
  </si>
  <si>
    <t>Дохід з місцевого бюджету за програмою соціального і економічного розвитку Хорольської міської територіальної громади  Лубенського району  Полтавської області на 2022-2024 роки (зі змінами)</t>
  </si>
  <si>
    <t>Інші операційні доходи (дохід від операційної оренди активів)</t>
  </si>
  <si>
    <t>Разом (сума рядків 100-180)</t>
  </si>
  <si>
    <t>340/1</t>
  </si>
  <si>
    <t>Разом (сума рядків 342-343)</t>
  </si>
  <si>
    <t>Витрати на оплату праці (сума рядків 200+300+342)</t>
  </si>
  <si>
    <t>Відрахування на соціальні заходи (сума рядків 210+310+343)</t>
  </si>
  <si>
    <t>Разом (сума рядків 270+341+350)</t>
  </si>
  <si>
    <t>Станіслав БУЛАТОВ</t>
  </si>
  <si>
    <t xml:space="preserve">Директор КП "Комунсервіс"                  </t>
  </si>
  <si>
    <t>Виконала Борисенко І.В.</t>
  </si>
  <si>
    <t>тел.33-6-83</t>
  </si>
  <si>
    <t xml:space="preserve">Начальник фінансового відділу КП "Комунсервіс"      </t>
  </si>
  <si>
    <t>Ірина ДЕШЕВА</t>
  </si>
  <si>
    <t>Дослідження  і розробки, окремі заходи по реалізації державних (регіональних) програм</t>
  </si>
  <si>
    <t>Окремі заходи по реалізації державних (регіональних) програм</t>
  </si>
  <si>
    <t>341/1</t>
  </si>
  <si>
    <t>Разом (сума рядків 300-345)</t>
  </si>
  <si>
    <t>за І квартал 2023 р.</t>
  </si>
  <si>
    <t>Звітний період (І квартал 2023р.)</t>
  </si>
  <si>
    <t>Інші доходи, зокрема:</t>
  </si>
  <si>
    <t>Дохід від безоплатно отриманих активів</t>
  </si>
  <si>
    <t>180/1</t>
  </si>
  <si>
    <t>Інший дохід, який виникає у процесі господарської діяльності, але не пов'язаний з операційною діяльністю підприємства (очистка стоків)</t>
  </si>
  <si>
    <t>180/2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</si>
  <si>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№1622/16 від 18.01.2023 року</t>
  </si>
  <si>
    <t>Амортизація, зокрема:</t>
  </si>
  <si>
    <t>Знос (амортизація) на активи господарської діяльності</t>
  </si>
  <si>
    <t>Знос (амортизація) на безоплатно передані активи</t>
  </si>
  <si>
    <t>245/1</t>
  </si>
  <si>
    <t>245/2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</si>
  <si>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№1622/16 від 18.01.2023 р.</t>
  </si>
  <si>
    <r>
      <t>Дохід з місцевого бюджету за програмою відшкодування різниці між тарифом та економічно об</t>
    </r>
    <r>
      <rPr>
        <sz val="12"/>
        <rFont val="Calibri"/>
        <family val="2"/>
        <charset val="204"/>
      </rPr>
      <t>ґ</t>
    </r>
    <r>
      <rPr>
        <sz val="12"/>
        <rFont val="Times New Roman Cyr"/>
        <family val="1"/>
        <charset val="204"/>
      </rPr>
      <t>рунтованою вартістю послуг з централізованого водопостачання та водовідведення, які надаються КП "Комунсервіс" в 2023 році</t>
    </r>
  </si>
  <si>
    <t>Придбання обладнання і предметів довгострокового користування</t>
  </si>
  <si>
    <t>Відрахування на соціальні заходи (сума рядків 210+310+346)</t>
  </si>
  <si>
    <t>Витрати на оплату праці (сума рядків 200+300+345)</t>
  </si>
  <si>
    <t>Інші операційні витрати (сума рядків 230+250+260+330+341)</t>
  </si>
  <si>
    <t>Микола МАТВЄЄВ</t>
  </si>
  <si>
    <t>Матвєєв Микола Петрович</t>
  </si>
  <si>
    <t>Дохід з місцевого бюджету за програмою покращення благоустрою міста Хорола Лубенського району Полтавської області на 2025 -2027 роки для КП «Комунсервіс» (зі змінами)</t>
  </si>
  <si>
    <t>податок на додану вартість</t>
  </si>
  <si>
    <t>інші непрямі податки</t>
  </si>
  <si>
    <r>
      <t xml:space="preserve">Інші вирахування з доходу </t>
    </r>
    <r>
      <rPr>
        <i/>
        <sz val="10"/>
        <rFont val="Times New Roman Cyr"/>
        <family val="1"/>
        <charset val="204"/>
      </rPr>
      <t>(розшифрування)</t>
    </r>
  </si>
  <si>
    <t>Дохід з місцевого бюджету за програмою фінансової підтримки комунального підприємства "Комунсервіс" на 2024 рік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</si>
  <si>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</si>
  <si>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 xml:space="preserve">Дохід з місцевого бюджету за програмою фінансової підтримки комунального підприємства "Комунсервіс" на 2026-2030 роки </t>
  </si>
  <si>
    <t>Дохід з місцевого бюджету за програмою відшкодування різниці між тарифом та економічно обґрунтованою вартістю послуг з централізованого водопостачання та водовідведення, які надаються КП "Комунсервіс" в 2026 році</t>
  </si>
  <si>
    <t xml:space="preserve">Дохід з місцевого бюджету за програмою фінансової підтримки комунального підприємства "Комунсервіс" на 2025 рік </t>
  </si>
  <si>
    <t>Дохід з місцевого бюджету за програмою регулювання чисельності безпритульних тварин гуманними методами на території Хорольської міської територіальної громади на 2025-2027 роки</t>
  </si>
  <si>
    <t>Дохід від безоплатно одержаних активів</t>
  </si>
  <si>
    <t>не пов"язаний з операційною діяльністю підприємства (очистка стоків)</t>
  </si>
  <si>
    <t xml:space="preserve">Інші операційні витрати </t>
  </si>
  <si>
    <t>Інші поточні видатки(збір)</t>
  </si>
  <si>
    <t>Разом (сума рядків 300-342)</t>
  </si>
  <si>
    <t>344/1</t>
  </si>
  <si>
    <t>Капітальний ремонт інших об"єктів</t>
  </si>
  <si>
    <t>344/2</t>
  </si>
  <si>
    <t>Реконструкція та реставрація інших об'єктів</t>
  </si>
  <si>
    <t>344/3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</si>
  <si>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 від 15.11.2022 р.</t>
  </si>
  <si>
    <t>Разом (сума рядків 343-344)</t>
  </si>
  <si>
    <t xml:space="preserve">Амортизація </t>
  </si>
  <si>
    <t>Разом (сума рядків 270+344+350)</t>
  </si>
  <si>
    <t>капітальний ремонт інших об’єктів</t>
  </si>
  <si>
    <t>Полтавської області</t>
  </si>
  <si>
    <t>Сергій ВОЛОШИН</t>
  </si>
  <si>
    <t>М. П.</t>
  </si>
  <si>
    <t>Внесення змін</t>
  </si>
  <si>
    <t>до затвердженого фінансового плану</t>
  </si>
  <si>
    <t xml:space="preserve">основний ФП </t>
  </si>
  <si>
    <t xml:space="preserve">змінений ФП  </t>
  </si>
  <si>
    <t xml:space="preserve">змінений ФП </t>
  </si>
  <si>
    <t>ФІНАНСОВИЙ ПЛАН ПІДПРИЄМСТВА НА 2026 РІК</t>
  </si>
  <si>
    <t>Довідка:</t>
  </si>
  <si>
    <t xml:space="preserve">Плановий 2026 рік (усього) </t>
  </si>
  <si>
    <t xml:space="preserve">У тому числі </t>
  </si>
  <si>
    <t>факт минулого 2025 року</t>
  </si>
  <si>
    <t>фінансовий план 2025 року</t>
  </si>
  <si>
    <t>І  квартал</t>
  </si>
  <si>
    <t>ІІ  квартал</t>
  </si>
  <si>
    <t>ІІІ  квартал</t>
  </si>
  <si>
    <t>ІV квартал</t>
  </si>
  <si>
    <t xml:space="preserve">Директор КП "Комунсервіс"                   </t>
  </si>
  <si>
    <t>Виконала Лідія ПАВЛЕНКО</t>
  </si>
  <si>
    <t>ПОГОДЖЕНО:</t>
  </si>
  <si>
    <t xml:space="preserve">Начальник фінансового управління </t>
  </si>
  <si>
    <t>Людмила БРОВКО</t>
  </si>
  <si>
    <t>Міський голова Хорольської міської ради Лубенського району</t>
  </si>
  <si>
    <t>(19 лютого, 09 березня, 16 березня, 06 квітня, 25 травня, 16 червня, 19 червня, 14 липня, 16 липня)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</si>
</sst>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54" x14ac:knownFonts="1"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i/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Times New Roman Cyr"/>
      <family val="1"/>
      <charset val="204"/>
    </font>
    <font>
      <sz val="12"/>
      <name val="Times New Roman Cyr"/>
      <charset val="204"/>
    </font>
    <font>
      <i/>
      <sz val="12"/>
      <name val="Arial"/>
      <family val="2"/>
      <charset val="204"/>
    </font>
    <font>
      <sz val="9"/>
      <name val="Arial Cyr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0"/>
      <name val="Times New Roman Cyr"/>
      <charset val="204"/>
    </font>
    <font>
      <sz val="12"/>
      <name val="Calibri"/>
      <family val="2"/>
      <charset val="204"/>
    </font>
    <font>
      <sz val="8"/>
      <name val="Times New Roman Cyr"/>
      <charset val="204"/>
    </font>
    <font>
      <sz val="11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b/>
      <sz val="10"/>
      <name val="Times New Roman Cyr"/>
      <charset val="204"/>
    </font>
    <font>
      <b/>
      <sz val="11"/>
      <name val="Times New Roman Cyr"/>
      <family val="1"/>
      <charset val="204"/>
    </font>
    <font>
      <b/>
      <sz val="10"/>
      <color theme="1" tint="4.9989318521683403E-2"/>
      <name val="Times New Roman Cyr"/>
      <family val="1"/>
      <charset val="204"/>
    </font>
    <font>
      <sz val="10"/>
      <color theme="1" tint="4.9989318521683403E-2"/>
      <name val="Times New Roman Cyr"/>
      <family val="1"/>
      <charset val="204"/>
    </font>
    <font>
      <sz val="10"/>
      <name val="Arial Cyr"/>
      <charset val="204"/>
    </font>
    <font>
      <i/>
      <u/>
      <sz val="10"/>
      <name val="Times New Roman Cyr"/>
      <family val="1"/>
      <charset val="204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 Cyr"/>
    </font>
    <font>
      <b/>
      <i/>
      <sz val="10"/>
      <name val="Times New Roman Cyr"/>
      <family val="1"/>
      <charset val="204"/>
    </font>
    <font>
      <sz val="10"/>
      <color theme="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theme="1" tint="4.9989318521683403E-2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43"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10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0" borderId="0" xfId="0" applyFont="1" applyBorder="1" applyAlignment="1"/>
    <xf numFmtId="0" fontId="14" fillId="3" borderId="0" xfId="0" applyFont="1" applyFill="1" applyBorder="1" applyAlignment="1"/>
    <xf numFmtId="0" fontId="10" fillId="0" borderId="0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/>
    </xf>
    <xf numFmtId="0" fontId="10" fillId="0" borderId="2" xfId="0" applyFont="1" applyBorder="1" applyAlignment="1"/>
    <xf numFmtId="0" fontId="10" fillId="0" borderId="6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7" fillId="3" borderId="0" xfId="0" applyFont="1" applyFill="1" applyBorder="1" applyAlignment="1"/>
    <xf numFmtId="0" fontId="10" fillId="0" borderId="1" xfId="0" applyFont="1" applyFill="1" applyBorder="1" applyAlignment="1">
      <alignment horizontal="left" wrapText="1"/>
    </xf>
    <xf numFmtId="0" fontId="10" fillId="0" borderId="1" xfId="0" quotePrefix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/>
    </xf>
    <xf numFmtId="0" fontId="10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165" fontId="10" fillId="0" borderId="1" xfId="0" quotePrefix="1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wrapText="1"/>
    </xf>
    <xf numFmtId="0" fontId="10" fillId="0" borderId="7" xfId="0" quotePrefix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165" fontId="10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quotePrefix="1" applyFont="1" applyFill="1" applyBorder="1" applyAlignment="1">
      <alignment horizontal="center"/>
    </xf>
    <xf numFmtId="0" fontId="7" fillId="0" borderId="0" xfId="0" quotePrefix="1" applyFont="1" applyBorder="1" applyAlignment="1">
      <alignment horizontal="center" vertical="center" wrapText="1"/>
    </xf>
    <xf numFmtId="3" fontId="7" fillId="3" borderId="0" xfId="0" applyNumberFormat="1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3" fontId="7" fillId="3" borderId="0" xfId="0" applyNumberFormat="1" applyFont="1" applyFill="1" applyBorder="1" applyAlignment="1"/>
    <xf numFmtId="3" fontId="7" fillId="0" borderId="0" xfId="0" applyNumberFormat="1" applyFont="1" applyBorder="1" applyAlignment="1"/>
    <xf numFmtId="0" fontId="8" fillId="0" borderId="0" xfId="0" applyFont="1" applyFill="1" applyAlignment="1"/>
    <xf numFmtId="0" fontId="23" fillId="0" borderId="0" xfId="0" applyFont="1" applyFill="1" applyAlignment="1"/>
    <xf numFmtId="0" fontId="23" fillId="3" borderId="0" xfId="0" applyFont="1" applyFill="1" applyAlignment="1"/>
    <xf numFmtId="0" fontId="24" fillId="0" borderId="0" xfId="0" applyFont="1" applyFill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165" fontId="21" fillId="3" borderId="1" xfId="0" applyNumberFormat="1" applyFont="1" applyFill="1" applyBorder="1" applyAlignment="1">
      <alignment horizontal="right"/>
    </xf>
    <xf numFmtId="165" fontId="10" fillId="0" borderId="1" xfId="0" quotePrefix="1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165" fontId="21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quotePrefix="1" applyNumberFormat="1" applyFont="1" applyFill="1" applyBorder="1" applyAlignment="1">
      <alignment horizontal="right"/>
    </xf>
    <xf numFmtId="165" fontId="26" fillId="3" borderId="1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left"/>
    </xf>
    <xf numFmtId="165" fontId="21" fillId="0" borderId="1" xfId="0" applyNumberFormat="1" applyFont="1" applyFill="1" applyBorder="1" applyAlignment="1">
      <alignment horizontal="right" wrapText="1"/>
    </xf>
    <xf numFmtId="165" fontId="26" fillId="0" borderId="1" xfId="0" applyNumberFormat="1" applyFont="1" applyFill="1" applyBorder="1" applyAlignment="1">
      <alignment horizontal="right" wrapText="1"/>
    </xf>
    <xf numFmtId="0" fontId="6" fillId="4" borderId="8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21" fillId="0" borderId="10" xfId="0" applyFont="1" applyFill="1" applyBorder="1" applyAlignment="1">
      <alignment wrapText="1"/>
    </xf>
    <xf numFmtId="0" fontId="10" fillId="0" borderId="10" xfId="0" quotePrefix="1" applyFont="1" applyFill="1" applyBorder="1" applyAlignment="1">
      <alignment horizontal="center"/>
    </xf>
    <xf numFmtId="0" fontId="21" fillId="0" borderId="4" xfId="0" applyFont="1" applyFill="1" applyBorder="1" applyAlignment="1">
      <alignment horizontal="left" wrapText="1"/>
    </xf>
    <xf numFmtId="165" fontId="26" fillId="0" borderId="1" xfId="0" applyNumberFormat="1" applyFont="1" applyFill="1" applyBorder="1" applyAlignment="1"/>
    <xf numFmtId="165" fontId="26" fillId="0" borderId="8" xfId="0" applyNumberFormat="1" applyFont="1" applyFill="1" applyBorder="1" applyAlignment="1">
      <alignment horizontal="right" wrapText="1"/>
    </xf>
    <xf numFmtId="165" fontId="21" fillId="3" borderId="1" xfId="0" applyNumberFormat="1" applyFont="1" applyFill="1" applyBorder="1" applyAlignment="1">
      <alignment horizontal="right" wrapText="1"/>
    </xf>
    <xf numFmtId="0" fontId="26" fillId="0" borderId="1" xfId="0" quotePrefix="1" applyFont="1" applyFill="1" applyBorder="1" applyAlignment="1">
      <alignment horizontal="center"/>
    </xf>
    <xf numFmtId="0" fontId="21" fillId="0" borderId="1" xfId="0" quotePrefix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1" fillId="0" borderId="10" xfId="0" quotePrefix="1" applyFont="1" applyFill="1" applyBorder="1" applyAlignment="1">
      <alignment horizontal="center"/>
    </xf>
    <xf numFmtId="0" fontId="21" fillId="0" borderId="10" xfId="0" applyFont="1" applyBorder="1" applyAlignment="1">
      <alignment horizontal="right" wrapText="1"/>
    </xf>
    <xf numFmtId="0" fontId="21" fillId="0" borderId="1" xfId="0" applyFont="1" applyBorder="1" applyAlignment="1">
      <alignment horizontal="right" wrapText="1"/>
    </xf>
    <xf numFmtId="0" fontId="9" fillId="0" borderId="0" xfId="0" applyFont="1" applyBorder="1" applyAlignment="1"/>
    <xf numFmtId="0" fontId="13" fillId="0" borderId="0" xfId="0" applyFont="1" applyBorder="1" applyAlignment="1"/>
    <xf numFmtId="0" fontId="10" fillId="0" borderId="9" xfId="0" applyFont="1" applyBorder="1" applyAlignment="1"/>
    <xf numFmtId="0" fontId="10" fillId="0" borderId="6" xfId="0" applyFont="1" applyBorder="1" applyAlignment="1">
      <alignment vertical="top"/>
    </xf>
    <xf numFmtId="0" fontId="19" fillId="2" borderId="5" xfId="0" applyFont="1" applyFill="1" applyBorder="1" applyAlignment="1">
      <alignment vertical="top" wrapText="1"/>
    </xf>
    <xf numFmtId="0" fontId="19" fillId="2" borderId="6" xfId="0" applyFont="1" applyFill="1" applyBorder="1" applyAlignment="1">
      <alignment vertical="top" wrapText="1"/>
    </xf>
    <xf numFmtId="0" fontId="6" fillId="4" borderId="5" xfId="0" applyFont="1" applyFill="1" applyBorder="1" applyAlignment="1"/>
    <xf numFmtId="0" fontId="6" fillId="4" borderId="6" xfId="0" applyFont="1" applyFill="1" applyBorder="1" applyAlignment="1"/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5" fontId="21" fillId="0" borderId="6" xfId="0" applyNumberFormat="1" applyFont="1" applyFill="1" applyBorder="1" applyAlignment="1"/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28" fillId="0" borderId="0" xfId="0" applyFont="1" applyBorder="1" applyAlignment="1">
      <alignment horizontal="left"/>
    </xf>
    <xf numFmtId="0" fontId="28" fillId="3" borderId="0" xfId="0" applyFont="1" applyFill="1" applyAlignment="1">
      <alignment horizontal="left"/>
    </xf>
    <xf numFmtId="0" fontId="16" fillId="0" borderId="2" xfId="0" applyFont="1" applyBorder="1" applyAlignment="1">
      <alignment horizontal="left" wrapText="1"/>
    </xf>
    <xf numFmtId="0" fontId="16" fillId="3" borderId="2" xfId="0" applyFont="1" applyFill="1" applyBorder="1" applyAlignment="1">
      <alignment horizontal="left" wrapText="1"/>
    </xf>
    <xf numFmtId="0" fontId="16" fillId="0" borderId="6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3" borderId="2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left"/>
    </xf>
    <xf numFmtId="0" fontId="17" fillId="0" borderId="0" xfId="0" applyFont="1" applyAlignment="1"/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165" fontId="26" fillId="0" borderId="1" xfId="0" quotePrefix="1" applyNumberFormat="1" applyFont="1" applyFill="1" applyBorder="1" applyAlignment="1">
      <alignment horizontal="right"/>
    </xf>
    <xf numFmtId="0" fontId="26" fillId="0" borderId="5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10" fontId="33" fillId="0" borderId="1" xfId="0" applyNumberFormat="1" applyFont="1" applyBorder="1" applyAlignment="1">
      <alignment horizontal="right"/>
    </xf>
    <xf numFmtId="10" fontId="34" fillId="0" borderId="1" xfId="0" applyNumberFormat="1" applyFont="1" applyBorder="1" applyAlignment="1">
      <alignment horizontal="right"/>
    </xf>
    <xf numFmtId="4" fontId="21" fillId="0" borderId="10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/>
    <xf numFmtId="0" fontId="25" fillId="3" borderId="0" xfId="0" applyFont="1" applyFill="1" applyAlignment="1">
      <alignment horizontal="left"/>
    </xf>
    <xf numFmtId="165" fontId="10" fillId="3" borderId="1" xfId="0" applyNumberFormat="1" applyFont="1" applyFill="1" applyBorder="1" applyAlignment="1">
      <alignment horizontal="right"/>
    </xf>
    <xf numFmtId="165" fontId="23" fillId="0" borderId="0" xfId="0" applyNumberFormat="1" applyFont="1" applyFill="1" applyAlignment="1"/>
    <xf numFmtId="4" fontId="21" fillId="3" borderId="10" xfId="0" applyNumberFormat="1" applyFont="1" applyFill="1" applyBorder="1" applyAlignment="1">
      <alignment horizontal="right" wrapText="1"/>
    </xf>
    <xf numFmtId="164" fontId="33" fillId="0" borderId="1" xfId="0" applyNumberFormat="1" applyFont="1" applyBorder="1" applyAlignment="1">
      <alignment horizontal="right"/>
    </xf>
    <xf numFmtId="0" fontId="29" fillId="0" borderId="8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right"/>
    </xf>
    <xf numFmtId="164" fontId="34" fillId="0" borderId="1" xfId="0" applyNumberFormat="1" applyFont="1" applyBorder="1" applyAlignment="1">
      <alignment horizontal="right"/>
    </xf>
    <xf numFmtId="0" fontId="16" fillId="0" borderId="1" xfId="0" applyFont="1" applyFill="1" applyBorder="1" applyAlignment="1">
      <alignment horizontal="lef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5" xfId="0" applyFont="1" applyFill="1" applyBorder="1" applyAlignment="1"/>
    <xf numFmtId="0" fontId="6" fillId="0" borderId="6" xfId="0" applyFont="1" applyFill="1" applyBorder="1" applyAlignment="1"/>
    <xf numFmtId="0" fontId="5" fillId="0" borderId="0" xfId="0" applyFont="1" applyFill="1" applyBorder="1" applyAlignment="1"/>
    <xf numFmtId="2" fontId="5" fillId="0" borderId="0" xfId="0" applyNumberFormat="1" applyFont="1" applyFill="1" applyBorder="1" applyAlignment="1" applyProtection="1">
      <alignment vertical="top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quotePrefix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36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vertical="center" wrapText="1"/>
    </xf>
    <xf numFmtId="0" fontId="14" fillId="0" borderId="1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20" fillId="0" borderId="1" xfId="0" quotePrefix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left" wrapText="1"/>
    </xf>
    <xf numFmtId="0" fontId="29" fillId="0" borderId="4" xfId="0" applyFont="1" applyFill="1" applyBorder="1" applyAlignment="1">
      <alignment horizontal="left" wrapText="1"/>
    </xf>
    <xf numFmtId="0" fontId="14" fillId="0" borderId="10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37" fillId="0" borderId="1" xfId="0" quotePrefix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 wrapText="1"/>
    </xf>
    <xf numFmtId="0" fontId="29" fillId="0" borderId="10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29" fillId="0" borderId="1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left"/>
    </xf>
    <xf numFmtId="2" fontId="40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/>
    <xf numFmtId="0" fontId="41" fillId="0" borderId="0" xfId="0" applyFont="1" applyFill="1" applyBorder="1" applyAlignment="1"/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left"/>
    </xf>
    <xf numFmtId="2" fontId="14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left" vertical="top"/>
    </xf>
    <xf numFmtId="2" fontId="14" fillId="0" borderId="0" xfId="0" applyNumberFormat="1" applyFont="1" applyFill="1" applyAlignment="1"/>
    <xf numFmtId="0" fontId="42" fillId="0" borderId="0" xfId="0" applyFont="1" applyFill="1" applyBorder="1" applyAlignment="1"/>
    <xf numFmtId="0" fontId="4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center" vertical="top"/>
    </xf>
    <xf numFmtId="2" fontId="14" fillId="0" borderId="0" xfId="0" applyNumberFormat="1" applyFont="1" applyFill="1" applyAlignment="1">
      <alignment horizontal="center"/>
    </xf>
    <xf numFmtId="0" fontId="43" fillId="0" borderId="1" xfId="0" applyFont="1" applyBorder="1" applyAlignment="1">
      <alignment horizontal="center" wrapText="1"/>
    </xf>
    <xf numFmtId="0" fontId="44" fillId="0" borderId="0" xfId="0" applyFont="1" applyBorder="1" applyAlignment="1">
      <alignment wrapText="1"/>
    </xf>
    <xf numFmtId="2" fontId="14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right"/>
    </xf>
    <xf numFmtId="0" fontId="45" fillId="0" borderId="1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 applyAlignment="1"/>
    <xf numFmtId="0" fontId="43" fillId="0" borderId="10" xfId="0" applyFont="1" applyBorder="1" applyAlignment="1">
      <alignment horizontal="left" wrapText="1"/>
    </xf>
    <xf numFmtId="14" fontId="43" fillId="0" borderId="10" xfId="0" applyNumberFormat="1" applyFont="1" applyBorder="1" applyAlignment="1">
      <alignment horizontal="center" wrapText="1"/>
    </xf>
    <xf numFmtId="14" fontId="47" fillId="0" borderId="0" xfId="0" applyNumberFormat="1" applyFont="1" applyBorder="1" applyAlignment="1">
      <alignment wrapText="1"/>
    </xf>
    <xf numFmtId="0" fontId="14" fillId="0" borderId="3" xfId="0" applyFont="1" applyFill="1" applyBorder="1" applyAlignment="1"/>
    <xf numFmtId="0" fontId="14" fillId="0" borderId="6" xfId="0" applyFont="1" applyFill="1" applyBorder="1" applyAlignment="1"/>
    <xf numFmtId="0" fontId="14" fillId="0" borderId="4" xfId="0" applyFont="1" applyFill="1" applyBorder="1" applyAlignment="1"/>
    <xf numFmtId="14" fontId="47" fillId="0" borderId="0" xfId="0" applyNumberFormat="1" applyFont="1" applyBorder="1" applyAlignment="1">
      <alignment vertical="center" wrapText="1"/>
    </xf>
    <xf numFmtId="0" fontId="14" fillId="0" borderId="5" xfId="0" applyFont="1" applyFill="1" applyBorder="1" applyAlignment="1">
      <alignment wrapText="1"/>
    </xf>
    <xf numFmtId="14" fontId="14" fillId="0" borderId="1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/>
    </xf>
    <xf numFmtId="0" fontId="14" fillId="0" borderId="5" xfId="0" applyFont="1" applyFill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35" fillId="0" borderId="6" xfId="0" applyFont="1" applyFill="1" applyBorder="1" applyAlignment="1">
      <alignment wrapText="1"/>
    </xf>
    <xf numFmtId="14" fontId="48" fillId="0" borderId="1" xfId="0" applyNumberFormat="1" applyFont="1" applyBorder="1" applyAlignment="1">
      <alignment horizontal="center" wrapText="1"/>
    </xf>
    <xf numFmtId="0" fontId="36" fillId="0" borderId="6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36" fillId="0" borderId="2" xfId="0" applyFont="1" applyFill="1" applyBorder="1" applyAlignment="1">
      <alignment horizontal="left" wrapText="1"/>
    </xf>
    <xf numFmtId="2" fontId="36" fillId="0" borderId="2" xfId="0" applyNumberFormat="1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right"/>
    </xf>
    <xf numFmtId="0" fontId="43" fillId="0" borderId="8" xfId="0" applyFont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36" fillId="0" borderId="6" xfId="0" applyFont="1" applyFill="1" applyBorder="1" applyAlignment="1">
      <alignment horizontal="left"/>
    </xf>
    <xf numFmtId="0" fontId="36" fillId="0" borderId="2" xfId="0" applyFont="1" applyFill="1" applyBorder="1" applyAlignment="1">
      <alignment horizontal="left"/>
    </xf>
    <xf numFmtId="2" fontId="36" fillId="0" borderId="2" xfId="0" applyNumberFormat="1" applyFont="1" applyFill="1" applyBorder="1" applyAlignment="1">
      <alignment horizontal="left"/>
    </xf>
    <xf numFmtId="14" fontId="43" fillId="0" borderId="1" xfId="0" applyNumberFormat="1" applyFont="1" applyBorder="1" applyAlignment="1">
      <alignment wrapText="1"/>
    </xf>
    <xf numFmtId="2" fontId="36" fillId="0" borderId="6" xfId="0" applyNumberFormat="1" applyFont="1" applyFill="1" applyBorder="1" applyAlignment="1">
      <alignment horizontal="left"/>
    </xf>
    <xf numFmtId="0" fontId="43" fillId="0" borderId="1" xfId="0" applyFont="1" applyBorder="1" applyAlignment="1">
      <alignment wrapText="1"/>
    </xf>
    <xf numFmtId="0" fontId="43" fillId="0" borderId="1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/>
    <xf numFmtId="0" fontId="43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50" fillId="0" borderId="5" xfId="0" applyFont="1" applyFill="1" applyBorder="1" applyAlignment="1">
      <alignment vertical="top" wrapText="1"/>
    </xf>
    <xf numFmtId="0" fontId="50" fillId="0" borderId="6" xfId="0" applyFont="1" applyFill="1" applyBorder="1" applyAlignment="1">
      <alignment vertical="top" wrapText="1"/>
    </xf>
    <xf numFmtId="2" fontId="50" fillId="0" borderId="6" xfId="0" applyNumberFormat="1" applyFont="1" applyFill="1" applyBorder="1" applyAlignment="1">
      <alignment vertical="top" wrapText="1"/>
    </xf>
    <xf numFmtId="0" fontId="50" fillId="0" borderId="9" xfId="0" applyFont="1" applyFill="1" applyBorder="1" applyAlignment="1">
      <alignment vertical="top" wrapText="1"/>
    </xf>
    <xf numFmtId="0" fontId="39" fillId="0" borderId="10" xfId="0" applyFont="1" applyFill="1" applyBorder="1" applyAlignment="1">
      <alignment horizontal="center" vertical="center" wrapText="1"/>
    </xf>
    <xf numFmtId="0" fontId="51" fillId="0" borderId="0" xfId="0" applyNumberFormat="1" applyFont="1" applyFill="1" applyBorder="1" applyAlignment="1" applyProtection="1">
      <alignment vertical="top"/>
    </xf>
    <xf numFmtId="0" fontId="40" fillId="0" borderId="8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/>
    <xf numFmtId="0" fontId="6" fillId="0" borderId="9" xfId="0" applyFont="1" applyFill="1" applyBorder="1" applyAlignment="1"/>
    <xf numFmtId="2" fontId="6" fillId="0" borderId="6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165" fontId="14" fillId="0" borderId="1" xfId="0" quotePrefix="1" applyNumberFormat="1" applyFont="1" applyFill="1" applyBorder="1" applyAlignment="1">
      <alignment horizontal="right"/>
    </xf>
    <xf numFmtId="165" fontId="29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/>
    <xf numFmtId="165" fontId="5" fillId="0" borderId="0" xfId="0" applyNumberFormat="1" applyFont="1" applyFill="1" applyBorder="1" applyAlignment="1" applyProtection="1">
      <alignment vertical="top"/>
    </xf>
    <xf numFmtId="166" fontId="5" fillId="0" borderId="0" xfId="0" applyNumberFormat="1" applyFont="1" applyFill="1" applyBorder="1" applyAlignment="1" applyProtection="1">
      <alignment vertical="top"/>
    </xf>
    <xf numFmtId="165" fontId="1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 applyProtection="1"/>
    <xf numFmtId="165" fontId="37" fillId="0" borderId="1" xfId="0" quotePrefix="1" applyNumberFormat="1" applyFont="1" applyFill="1" applyBorder="1" applyAlignment="1">
      <alignment horizontal="right"/>
    </xf>
    <xf numFmtId="165" fontId="29" fillId="0" borderId="5" xfId="0" applyNumberFormat="1" applyFont="1" applyFill="1" applyBorder="1" applyAlignment="1"/>
    <xf numFmtId="165" fontId="29" fillId="0" borderId="6" xfId="0" applyNumberFormat="1" applyFont="1" applyFill="1" applyBorder="1" applyAlignment="1"/>
    <xf numFmtId="165" fontId="29" fillId="0" borderId="9" xfId="0" applyNumberFormat="1" applyFont="1" applyFill="1" applyBorder="1" applyAlignment="1"/>
    <xf numFmtId="165" fontId="29" fillId="0" borderId="1" xfId="0" quotePrefix="1" applyNumberFormat="1" applyFont="1" applyFill="1" applyBorder="1" applyAlignment="1">
      <alignment horizontal="right"/>
    </xf>
    <xf numFmtId="165" fontId="14" fillId="0" borderId="1" xfId="0" quotePrefix="1" applyNumberFormat="1" applyFont="1" applyFill="1" applyBorder="1" applyAlignment="1">
      <alignment horizontal="right" wrapText="1"/>
    </xf>
    <xf numFmtId="165" fontId="20" fillId="0" borderId="1" xfId="0" quotePrefix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 applyProtection="1">
      <alignment vertical="top"/>
    </xf>
    <xf numFmtId="165" fontId="35" fillId="0" borderId="5" xfId="0" applyNumberFormat="1" applyFont="1" applyFill="1" applyBorder="1" applyAlignment="1"/>
    <xf numFmtId="165" fontId="35" fillId="0" borderId="6" xfId="0" applyNumberFormat="1" applyFont="1" applyFill="1" applyBorder="1" applyAlignment="1"/>
    <xf numFmtId="165" fontId="35" fillId="0" borderId="9" xfId="0" applyNumberFormat="1" applyFont="1" applyFill="1" applyBorder="1" applyAlignment="1"/>
    <xf numFmtId="165" fontId="29" fillId="0" borderId="1" xfId="0" quotePrefix="1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>
      <alignment horizontal="right" wrapText="1"/>
    </xf>
    <xf numFmtId="165" fontId="14" fillId="0" borderId="1" xfId="0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/>
    <xf numFmtId="165" fontId="20" fillId="0" borderId="1" xfId="0" applyNumberFormat="1" applyFont="1" applyFill="1" applyBorder="1" applyAlignment="1">
      <alignment horizontal="right"/>
    </xf>
    <xf numFmtId="165" fontId="35" fillId="0" borderId="1" xfId="0" applyNumberFormat="1" applyFont="1" applyFill="1" applyBorder="1" applyAlignment="1"/>
    <xf numFmtId="165" fontId="37" fillId="0" borderId="1" xfId="0" applyNumberFormat="1" applyFont="1" applyFill="1" applyBorder="1" applyAlignment="1">
      <alignment horizontal="right"/>
    </xf>
    <xf numFmtId="165" fontId="20" fillId="0" borderId="8" xfId="0" applyNumberFormat="1" applyFont="1" applyFill="1" applyBorder="1" applyAlignment="1">
      <alignment horizontal="center" vertical="center" wrapText="1"/>
    </xf>
    <xf numFmtId="165" fontId="20" fillId="0" borderId="9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/>
    <xf numFmtId="165" fontId="6" fillId="0" borderId="9" xfId="0" applyNumberFormat="1" applyFont="1" applyFill="1" applyBorder="1" applyAlignment="1"/>
    <xf numFmtId="0" fontId="14" fillId="0" borderId="0" xfId="0" applyFont="1" applyFill="1" applyBorder="1" applyAlignment="1">
      <alignment horizontal="left" wrapText="1"/>
    </xf>
    <xf numFmtId="165" fontId="14" fillId="0" borderId="1" xfId="0" quotePrefix="1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wrapText="1"/>
    </xf>
    <xf numFmtId="165" fontId="37" fillId="0" borderId="1" xfId="0" applyNumberFormat="1" applyFont="1" applyFill="1" applyBorder="1" applyAlignment="1">
      <alignment horizontal="right" wrapText="1"/>
    </xf>
    <xf numFmtId="165" fontId="37" fillId="0" borderId="1" xfId="0" applyNumberFormat="1" applyFont="1" applyFill="1" applyBorder="1" applyAlignment="1"/>
    <xf numFmtId="165" fontId="14" fillId="0" borderId="0" xfId="0" quotePrefix="1" applyNumberFormat="1" applyFont="1" applyFill="1" applyBorder="1" applyAlignment="1">
      <alignment horizontal="right" wrapText="1"/>
    </xf>
    <xf numFmtId="165" fontId="37" fillId="0" borderId="8" xfId="0" applyNumberFormat="1" applyFont="1" applyFill="1" applyBorder="1" applyAlignment="1">
      <alignment horizontal="right" wrapText="1"/>
    </xf>
    <xf numFmtId="4" fontId="29" fillId="0" borderId="10" xfId="0" applyNumberFormat="1" applyFont="1" applyFill="1" applyBorder="1" applyAlignment="1">
      <alignment horizontal="right" wrapText="1"/>
    </xf>
    <xf numFmtId="165" fontId="29" fillId="0" borderId="10" xfId="0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/>
    <xf numFmtId="0" fontId="41" fillId="0" borderId="0" xfId="0" applyFont="1" applyFill="1" applyAlignment="1"/>
    <xf numFmtId="0" fontId="49" fillId="0" borderId="0" xfId="0" applyFont="1" applyFill="1" applyAlignment="1"/>
    <xf numFmtId="2" fontId="52" fillId="0" borderId="2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left" vertical="top"/>
    </xf>
    <xf numFmtId="0" fontId="49" fillId="0" borderId="0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right" wrapText="1"/>
    </xf>
    <xf numFmtId="165" fontId="20" fillId="0" borderId="1" xfId="0" applyNumberFormat="1" applyFont="1" applyFill="1" applyBorder="1" applyAlignment="1"/>
    <xf numFmtId="0" fontId="12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left" wrapText="1"/>
    </xf>
    <xf numFmtId="0" fontId="17" fillId="0" borderId="0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18" fillId="4" borderId="5" xfId="0" applyFont="1" applyFill="1" applyBorder="1" applyAlignment="1">
      <alignment horizontal="center" vertical="top" wrapText="1"/>
    </xf>
    <xf numFmtId="0" fontId="18" fillId="4" borderId="6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right"/>
    </xf>
    <xf numFmtId="0" fontId="28" fillId="0" borderId="0" xfId="0" applyFont="1" applyBorder="1" applyAlignment="1">
      <alignment horizontal="left" vertical="top"/>
    </xf>
    <xf numFmtId="0" fontId="15" fillId="0" borderId="2" xfId="0" applyFont="1" applyBorder="1" applyAlignment="1">
      <alignment horizontal="left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28" fillId="0" borderId="0" xfId="0" applyFont="1" applyAlignment="1">
      <alignment horizontal="right"/>
    </xf>
    <xf numFmtId="0" fontId="43" fillId="0" borderId="1" xfId="0" applyFont="1" applyBorder="1" applyAlignment="1">
      <alignment horizontal="center" wrapText="1"/>
    </xf>
    <xf numFmtId="0" fontId="20" fillId="0" borderId="0" xfId="0" applyFont="1" applyFill="1" applyAlignment="1">
      <alignment horizontal="left"/>
    </xf>
    <xf numFmtId="0" fontId="40" fillId="0" borderId="0" xfId="0" applyFont="1" applyFill="1" applyAlignment="1">
      <alignment horizontal="right"/>
    </xf>
    <xf numFmtId="0" fontId="40" fillId="0" borderId="2" xfId="0" applyFont="1" applyFill="1" applyBorder="1" applyAlignment="1">
      <alignment horizontal="right"/>
    </xf>
    <xf numFmtId="0" fontId="40" fillId="0" borderId="0" xfId="0" applyFont="1" applyFill="1" applyBorder="1" applyAlignment="1">
      <alignment horizontal="left" vertical="top"/>
    </xf>
    <xf numFmtId="0" fontId="43" fillId="0" borderId="5" xfId="0" applyFont="1" applyBorder="1" applyAlignment="1">
      <alignment horizontal="center" wrapText="1"/>
    </xf>
    <xf numFmtId="0" fontId="43" fillId="0" borderId="9" xfId="0" applyFont="1" applyBorder="1" applyAlignment="1">
      <alignment horizontal="center" wrapText="1"/>
    </xf>
    <xf numFmtId="0" fontId="46" fillId="0" borderId="2" xfId="0" applyFont="1" applyFill="1" applyBorder="1" applyAlignment="1">
      <alignment horizontal="left" wrapText="1"/>
    </xf>
    <xf numFmtId="0" fontId="35" fillId="0" borderId="6" xfId="0" applyFont="1" applyFill="1" applyBorder="1" applyAlignment="1">
      <alignment horizontal="left" wrapText="1"/>
    </xf>
    <xf numFmtId="14" fontId="47" fillId="0" borderId="0" xfId="0" applyNumberFormat="1" applyFont="1" applyBorder="1" applyAlignment="1">
      <alignment horizontal="left" vertical="center" wrapText="1"/>
    </xf>
    <xf numFmtId="2" fontId="49" fillId="0" borderId="0" xfId="0" applyNumberFormat="1" applyFont="1" applyFill="1" applyBorder="1" applyAlignment="1">
      <alignment horizontal="left"/>
    </xf>
    <xf numFmtId="0" fontId="35" fillId="0" borderId="6" xfId="0" applyFont="1" applyFill="1" applyBorder="1" applyAlignment="1">
      <alignment horizontal="left" vertical="top" wrapText="1"/>
    </xf>
    <xf numFmtId="0" fontId="36" fillId="0" borderId="6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center"/>
    </xf>
    <xf numFmtId="14" fontId="53" fillId="0" borderId="2" xfId="0" applyNumberFormat="1" applyFont="1" applyFill="1" applyBorder="1" applyAlignment="1">
      <alignment horizontal="center"/>
    </xf>
    <xf numFmtId="0" fontId="53" fillId="0" borderId="2" xfId="0" applyFont="1" applyFill="1" applyBorder="1" applyAlignment="1">
      <alignment horizontal="center"/>
    </xf>
    <xf numFmtId="0" fontId="49" fillId="0" borderId="5" xfId="0" applyFont="1" applyFill="1" applyBorder="1" applyAlignment="1">
      <alignment horizontal="center" vertical="top" wrapText="1"/>
    </xf>
    <xf numFmtId="0" fontId="49" fillId="0" borderId="6" xfId="0" applyFont="1" applyFill="1" applyBorder="1" applyAlignment="1">
      <alignment horizontal="center" vertical="top" wrapText="1"/>
    </xf>
    <xf numFmtId="0" fontId="49" fillId="0" borderId="9" xfId="0" applyFont="1" applyFill="1" applyBorder="1" applyAlignment="1">
      <alignment horizontal="center" vertical="top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2" fontId="40" fillId="0" borderId="10" xfId="0" applyNumberFormat="1" applyFont="1" applyFill="1" applyBorder="1" applyAlignment="1">
      <alignment horizontal="center" vertical="center" wrapText="1"/>
    </xf>
    <xf numFmtId="2" fontId="40" fillId="0" borderId="8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wrapText="1"/>
    </xf>
    <xf numFmtId="0" fontId="40" fillId="0" borderId="6" xfId="0" applyFont="1" applyFill="1" applyBorder="1" applyAlignment="1">
      <alignment horizontal="center" wrapText="1"/>
    </xf>
    <xf numFmtId="0" fontId="40" fillId="0" borderId="9" xfId="0" applyFont="1" applyFill="1" applyBorder="1" applyAlignment="1">
      <alignment horizontal="center" wrapText="1"/>
    </xf>
    <xf numFmtId="2" fontId="49" fillId="0" borderId="2" xfId="0" applyNumberFormat="1" applyFont="1" applyFill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colors>
    <mruColors>
      <color rgb="FFFFFFFF"/>
      <color rgb="FFFF99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view="pageBreakPreview" topLeftCell="A14" zoomScale="60" zoomScaleNormal="40" workbookViewId="0">
      <selection activeCell="E35" sqref="E35"/>
    </sheetView>
  </sheetViews>
  <sheetFormatPr defaultRowHeight="12.5" x14ac:dyDescent="0.25"/>
  <cols>
    <col min="1" max="1" width="70.7265625" customWidth="1"/>
    <col min="2" max="2" width="8.26953125" bestFit="1" customWidth="1"/>
    <col min="3" max="6" width="22.7265625" customWidth="1"/>
  </cols>
  <sheetData>
    <row r="1" spans="1:6" ht="13" x14ac:dyDescent="0.25">
      <c r="A1" s="314" t="s">
        <v>95</v>
      </c>
      <c r="B1" s="314"/>
      <c r="C1" s="314"/>
      <c r="D1" s="314"/>
      <c r="E1" s="314"/>
      <c r="F1" s="314"/>
    </row>
    <row r="2" spans="1:6" ht="13" x14ac:dyDescent="0.25">
      <c r="A2" s="314" t="s">
        <v>93</v>
      </c>
      <c r="B2" s="314"/>
      <c r="C2" s="314"/>
      <c r="D2" s="314"/>
      <c r="E2" s="314"/>
      <c r="F2" s="314"/>
    </row>
    <row r="3" spans="1:6" ht="13" x14ac:dyDescent="0.25">
      <c r="A3" s="314" t="s">
        <v>94</v>
      </c>
      <c r="B3" s="314"/>
      <c r="C3" s="314"/>
      <c r="D3" s="314"/>
      <c r="E3" s="314"/>
      <c r="F3" s="314"/>
    </row>
    <row r="4" spans="1:6" ht="40.5" customHeight="1" x14ac:dyDescent="0.35">
      <c r="A4" s="90"/>
      <c r="B4" s="90"/>
      <c r="C4" s="112"/>
      <c r="D4" s="112"/>
      <c r="E4" s="112"/>
      <c r="F4" s="112"/>
    </row>
    <row r="5" spans="1:6" ht="18" x14ac:dyDescent="0.4">
      <c r="A5" s="67"/>
      <c r="B5" s="2"/>
      <c r="C5" s="315"/>
      <c r="D5" s="315"/>
      <c r="E5" s="315"/>
      <c r="F5" s="315"/>
    </row>
    <row r="6" spans="1:6" ht="18" x14ac:dyDescent="0.4">
      <c r="A6" s="67"/>
      <c r="B6" s="2"/>
      <c r="C6" s="315"/>
      <c r="D6" s="315"/>
      <c r="E6" s="315"/>
      <c r="F6" s="315"/>
    </row>
    <row r="7" spans="1:6" ht="18" x14ac:dyDescent="0.4">
      <c r="A7" s="3"/>
      <c r="B7" s="3"/>
      <c r="C7" s="104"/>
      <c r="D7" s="105"/>
      <c r="E7" s="104"/>
      <c r="F7" s="104"/>
    </row>
    <row r="8" spans="1:6" ht="18" x14ac:dyDescent="0.4">
      <c r="A8" s="5"/>
      <c r="B8" s="5"/>
      <c r="C8" s="311"/>
      <c r="D8" s="311"/>
      <c r="E8" s="311"/>
      <c r="F8" s="311"/>
    </row>
    <row r="9" spans="1:6" ht="18" x14ac:dyDescent="0.25">
      <c r="A9" s="103"/>
      <c r="B9" s="103"/>
      <c r="C9" s="312"/>
      <c r="D9" s="312"/>
      <c r="E9" s="312"/>
      <c r="F9" s="312"/>
    </row>
    <row r="10" spans="1:6" x14ac:dyDescent="0.25">
      <c r="A10" s="4"/>
      <c r="B10" s="6"/>
      <c r="C10" s="7"/>
      <c r="D10" s="8"/>
    </row>
    <row r="11" spans="1:6" ht="15.5" x14ac:dyDescent="0.35">
      <c r="A11" s="5"/>
      <c r="B11" s="6"/>
      <c r="C11" s="7"/>
      <c r="D11" s="8"/>
      <c r="E11" s="91"/>
      <c r="F11" s="9" t="s">
        <v>1</v>
      </c>
    </row>
    <row r="12" spans="1:6" ht="15.5" x14ac:dyDescent="0.35">
      <c r="A12" s="10"/>
      <c r="B12" s="10"/>
      <c r="C12" s="10"/>
      <c r="D12" s="11"/>
      <c r="E12" s="12" t="s">
        <v>2</v>
      </c>
      <c r="F12" s="114">
        <v>2023</v>
      </c>
    </row>
    <row r="13" spans="1:6" ht="15.75" customHeight="1" x14ac:dyDescent="0.35">
      <c r="A13" s="13" t="s">
        <v>3</v>
      </c>
      <c r="B13" s="313" t="s">
        <v>96</v>
      </c>
      <c r="C13" s="313"/>
      <c r="D13" s="313"/>
      <c r="E13" s="23" t="s">
        <v>4</v>
      </c>
      <c r="F13" s="9">
        <v>32429709</v>
      </c>
    </row>
    <row r="14" spans="1:6" ht="15.75" customHeight="1" x14ac:dyDescent="0.35">
      <c r="A14" s="15" t="s">
        <v>5</v>
      </c>
      <c r="B14" s="297" t="s">
        <v>97</v>
      </c>
      <c r="C14" s="297"/>
      <c r="D14" s="297"/>
      <c r="E14" s="24" t="s">
        <v>6</v>
      </c>
      <c r="F14" s="9">
        <v>150</v>
      </c>
    </row>
    <row r="15" spans="1:6" ht="15.65" customHeight="1" x14ac:dyDescent="0.35">
      <c r="A15" s="16" t="s">
        <v>7</v>
      </c>
      <c r="B15" s="297" t="s">
        <v>98</v>
      </c>
      <c r="C15" s="297"/>
      <c r="D15" s="297"/>
      <c r="E15" s="24" t="s">
        <v>8</v>
      </c>
      <c r="F15" s="9">
        <v>532480100</v>
      </c>
    </row>
    <row r="16" spans="1:6" ht="15.65" customHeight="1" x14ac:dyDescent="0.35">
      <c r="A16" s="17" t="s">
        <v>9</v>
      </c>
      <c r="B16" s="297" t="s">
        <v>99</v>
      </c>
      <c r="C16" s="297"/>
      <c r="D16" s="297"/>
      <c r="E16" s="24" t="s">
        <v>10</v>
      </c>
      <c r="F16" s="9"/>
    </row>
    <row r="17" spans="1:6" ht="15.65" customHeight="1" x14ac:dyDescent="0.35">
      <c r="A17" s="18" t="s">
        <v>11</v>
      </c>
      <c r="B17" s="298" t="s">
        <v>100</v>
      </c>
      <c r="C17" s="298"/>
      <c r="D17" s="298"/>
      <c r="E17" s="93" t="s">
        <v>12</v>
      </c>
      <c r="F17" s="113" t="s">
        <v>106</v>
      </c>
    </row>
    <row r="18" spans="1:6" ht="15.75" customHeight="1" x14ac:dyDescent="0.35">
      <c r="A18" s="19" t="s">
        <v>33</v>
      </c>
      <c r="B18" s="297" t="s">
        <v>101</v>
      </c>
      <c r="C18" s="297"/>
      <c r="D18" s="297"/>
      <c r="E18" s="297"/>
      <c r="F18" s="92"/>
    </row>
    <row r="19" spans="1:6" ht="15.75" customHeight="1" x14ac:dyDescent="0.35">
      <c r="A19" s="19" t="s">
        <v>13</v>
      </c>
      <c r="B19" s="301" t="s">
        <v>102</v>
      </c>
      <c r="C19" s="301"/>
      <c r="D19" s="301"/>
      <c r="E19" s="301"/>
      <c r="F19" s="92"/>
    </row>
    <row r="20" spans="1:6" ht="15.5" x14ac:dyDescent="0.35">
      <c r="A20" s="20" t="s">
        <v>14</v>
      </c>
      <c r="B20" s="21">
        <v>86</v>
      </c>
      <c r="C20" s="106"/>
      <c r="D20" s="107"/>
      <c r="E20" s="106"/>
      <c r="F20" s="14"/>
    </row>
    <row r="21" spans="1:6" ht="15.5" x14ac:dyDescent="0.35">
      <c r="A21" s="22" t="s">
        <v>15</v>
      </c>
      <c r="B21" s="108" t="s">
        <v>103</v>
      </c>
      <c r="C21" s="109"/>
      <c r="D21" s="110"/>
      <c r="E21" s="109"/>
      <c r="F21" s="23"/>
    </row>
    <row r="22" spans="1:6" ht="15.5" x14ac:dyDescent="0.35">
      <c r="A22" s="20" t="s">
        <v>16</v>
      </c>
      <c r="B22" s="108" t="s">
        <v>104</v>
      </c>
      <c r="C22" s="108"/>
      <c r="D22" s="111"/>
      <c r="E22" s="108"/>
      <c r="F22" s="24"/>
    </row>
    <row r="23" spans="1:6" ht="15.5" x14ac:dyDescent="0.35">
      <c r="A23" s="22" t="s">
        <v>17</v>
      </c>
      <c r="B23" s="108" t="s">
        <v>105</v>
      </c>
      <c r="C23" s="108"/>
      <c r="D23" s="111"/>
      <c r="E23" s="108"/>
      <c r="F23" s="24"/>
    </row>
    <row r="24" spans="1:6" ht="15.5" x14ac:dyDescent="0.35">
      <c r="A24" s="25"/>
      <c r="B24" s="26"/>
      <c r="C24" s="26"/>
      <c r="D24" s="27"/>
      <c r="E24" s="26"/>
      <c r="F24" s="26"/>
    </row>
    <row r="25" spans="1:6" ht="15.5" x14ac:dyDescent="0.35">
      <c r="A25" s="25"/>
      <c r="B25" s="26"/>
      <c r="C25" s="26"/>
      <c r="D25" s="27"/>
      <c r="E25" s="26"/>
      <c r="F25" s="26"/>
    </row>
    <row r="26" spans="1:6" ht="17.5" x14ac:dyDescent="0.35">
      <c r="A26" s="302" t="s">
        <v>88</v>
      </c>
      <c r="B26" s="302"/>
      <c r="C26" s="302"/>
      <c r="D26" s="302"/>
      <c r="E26" s="302"/>
      <c r="F26" s="302"/>
    </row>
    <row r="27" spans="1:6" ht="15.5" x14ac:dyDescent="0.35">
      <c r="A27" s="303" t="s">
        <v>126</v>
      </c>
      <c r="B27" s="303"/>
      <c r="C27" s="303"/>
      <c r="D27" s="303"/>
      <c r="E27" s="303"/>
      <c r="F27" s="303"/>
    </row>
    <row r="28" spans="1:6" ht="17.5" x14ac:dyDescent="0.25">
      <c r="A28" s="304" t="s">
        <v>18</v>
      </c>
      <c r="B28" s="305"/>
      <c r="C28" s="305"/>
      <c r="D28" s="305"/>
      <c r="E28" s="305"/>
      <c r="F28" s="305"/>
    </row>
    <row r="29" spans="1:6" ht="15.5" x14ac:dyDescent="0.25">
      <c r="A29" s="94"/>
      <c r="B29" s="95"/>
      <c r="C29" s="95"/>
      <c r="D29" s="95"/>
      <c r="E29" s="95"/>
      <c r="F29" s="95"/>
    </row>
    <row r="30" spans="1:6" ht="15" customHeight="1" x14ac:dyDescent="0.25">
      <c r="A30" s="306" t="s">
        <v>87</v>
      </c>
      <c r="B30" s="308" t="s">
        <v>19</v>
      </c>
      <c r="C30" s="310" t="s">
        <v>127</v>
      </c>
      <c r="D30" s="310"/>
      <c r="E30" s="310"/>
      <c r="F30" s="310"/>
    </row>
    <row r="31" spans="1:6" ht="14" x14ac:dyDescent="0.25">
      <c r="A31" s="307"/>
      <c r="B31" s="309"/>
      <c r="C31" s="127" t="s">
        <v>89</v>
      </c>
      <c r="D31" s="128" t="s">
        <v>90</v>
      </c>
      <c r="E31" s="129" t="s">
        <v>91</v>
      </c>
      <c r="F31" s="130" t="s">
        <v>92</v>
      </c>
    </row>
    <row r="32" spans="1:6" ht="13" x14ac:dyDescent="0.3">
      <c r="A32" s="70">
        <v>1</v>
      </c>
      <c r="B32" s="71">
        <v>2</v>
      </c>
      <c r="C32" s="72">
        <v>3</v>
      </c>
      <c r="D32" s="73">
        <v>4</v>
      </c>
      <c r="E32" s="74">
        <v>5</v>
      </c>
      <c r="F32" s="74">
        <v>6</v>
      </c>
    </row>
    <row r="33" spans="1:6" ht="13" x14ac:dyDescent="0.3">
      <c r="A33" s="299" t="s">
        <v>34</v>
      </c>
      <c r="B33" s="300"/>
      <c r="C33" s="300"/>
      <c r="D33" s="300"/>
      <c r="E33" s="300"/>
      <c r="F33" s="300"/>
    </row>
    <row r="34" spans="1:6" ht="15.5" x14ac:dyDescent="0.25">
      <c r="A34" s="98" t="s">
        <v>35</v>
      </c>
      <c r="B34" s="99"/>
      <c r="C34" s="99"/>
      <c r="D34" s="99"/>
      <c r="E34" s="99"/>
      <c r="F34" s="99"/>
    </row>
    <row r="35" spans="1:6" ht="15.5" x14ac:dyDescent="0.35">
      <c r="A35" s="28" t="s">
        <v>20</v>
      </c>
      <c r="B35" s="29">
        <v>100</v>
      </c>
      <c r="C35" s="59">
        <v>147.69999999999999</v>
      </c>
      <c r="D35" s="59">
        <v>117.2</v>
      </c>
      <c r="E35" s="126">
        <f>IF((C35-D35)&gt;0,(D35-C35),0)</f>
        <v>-30.499999999999986</v>
      </c>
      <c r="F35" s="118">
        <f>1-IF((C35/D35)&gt;0%,(D35/C35),0%)</f>
        <v>0.20649966147596477</v>
      </c>
    </row>
    <row r="36" spans="1:6" ht="63" hidden="1" customHeight="1" x14ac:dyDescent="0.35">
      <c r="A36" s="28" t="s">
        <v>36</v>
      </c>
      <c r="B36" s="63" t="s">
        <v>21</v>
      </c>
      <c r="C36" s="65">
        <v>0</v>
      </c>
      <c r="D36" s="59">
        <v>0</v>
      </c>
      <c r="E36" s="126">
        <f t="shared" ref="E36:E41" si="0">IF((C36-D36)&gt;0,(D36-C36),0)</f>
        <v>0</v>
      </c>
      <c r="F36" s="118" t="e">
        <f t="shared" ref="F36:F41" si="1">1-IF((C36/D36)&gt;0%,(D36/C36),0%)</f>
        <v>#DIV/0!</v>
      </c>
    </row>
    <row r="37" spans="1:6" ht="46.5" x14ac:dyDescent="0.35">
      <c r="A37" s="38" t="s">
        <v>107</v>
      </c>
      <c r="B37" s="64">
        <v>110</v>
      </c>
      <c r="C37" s="65">
        <v>2890</v>
      </c>
      <c r="D37" s="123">
        <v>2787.8</v>
      </c>
      <c r="E37" s="126">
        <f t="shared" si="0"/>
        <v>-102.19999999999982</v>
      </c>
      <c r="F37" s="118">
        <f t="shared" si="1"/>
        <v>3.5363321799307901E-2</v>
      </c>
    </row>
    <row r="38" spans="1:6" ht="46.5" x14ac:dyDescent="0.35">
      <c r="A38" s="38" t="s">
        <v>108</v>
      </c>
      <c r="B38" s="64">
        <v>120</v>
      </c>
      <c r="C38" s="65">
        <v>865.5</v>
      </c>
      <c r="D38" s="123">
        <v>0</v>
      </c>
      <c r="E38" s="126">
        <f t="shared" si="0"/>
        <v>-865.5</v>
      </c>
      <c r="F38" s="118">
        <v>1</v>
      </c>
    </row>
    <row r="39" spans="1:6" ht="62" x14ac:dyDescent="0.35">
      <c r="A39" s="28" t="s">
        <v>133</v>
      </c>
      <c r="B39" s="64">
        <v>160</v>
      </c>
      <c r="C39" s="65">
        <v>95.3</v>
      </c>
      <c r="D39" s="59">
        <v>95.3</v>
      </c>
      <c r="E39" s="126">
        <f>-IF((D39-C39)&gt;0,(C39-D39),0)</f>
        <v>0</v>
      </c>
      <c r="F39" s="118">
        <v>0</v>
      </c>
    </row>
    <row r="40" spans="1:6" ht="60.65" customHeight="1" x14ac:dyDescent="0.35">
      <c r="A40" s="28" t="s">
        <v>140</v>
      </c>
      <c r="B40" s="64">
        <v>165</v>
      </c>
      <c r="C40" s="65">
        <v>500</v>
      </c>
      <c r="D40" s="59">
        <v>0</v>
      </c>
      <c r="E40" s="126">
        <f t="shared" si="0"/>
        <v>-500</v>
      </c>
      <c r="F40" s="118">
        <v>1</v>
      </c>
    </row>
    <row r="41" spans="1:6" ht="15.75" customHeight="1" x14ac:dyDescent="0.35">
      <c r="A41" s="31" t="s">
        <v>109</v>
      </c>
      <c r="B41" s="64">
        <v>170</v>
      </c>
      <c r="C41" s="65">
        <v>10</v>
      </c>
      <c r="D41" s="59">
        <v>9</v>
      </c>
      <c r="E41" s="126">
        <f t="shared" si="0"/>
        <v>-1</v>
      </c>
      <c r="F41" s="118">
        <f t="shared" si="1"/>
        <v>9.9999999999999978E-2</v>
      </c>
    </row>
    <row r="42" spans="1:6" ht="15.75" customHeight="1" x14ac:dyDescent="0.35">
      <c r="A42" s="31" t="s">
        <v>128</v>
      </c>
      <c r="B42" s="64">
        <v>180</v>
      </c>
      <c r="C42" s="65">
        <f>C43+C44</f>
        <v>1424.2</v>
      </c>
      <c r="D42" s="65">
        <f>D43+D44</f>
        <v>1424.2</v>
      </c>
      <c r="E42" s="65">
        <f>E43+E44</f>
        <v>0</v>
      </c>
      <c r="F42" s="118">
        <v>0</v>
      </c>
    </row>
    <row r="43" spans="1:6" ht="15.75" customHeight="1" x14ac:dyDescent="0.35">
      <c r="A43" s="133" t="s">
        <v>129</v>
      </c>
      <c r="B43" s="64" t="s">
        <v>130</v>
      </c>
      <c r="C43" s="65">
        <v>527</v>
      </c>
      <c r="D43" s="59">
        <v>527</v>
      </c>
      <c r="E43" s="126">
        <f>-IF((D43-C43)&gt;0,(C43-D43),0)</f>
        <v>0</v>
      </c>
      <c r="F43" s="118">
        <v>0</v>
      </c>
    </row>
    <row r="44" spans="1:6" ht="33.65" customHeight="1" x14ac:dyDescent="0.35">
      <c r="A44" s="62" t="s">
        <v>131</v>
      </c>
      <c r="B44" s="64" t="s">
        <v>132</v>
      </c>
      <c r="C44" s="65">
        <v>897.2</v>
      </c>
      <c r="D44" s="59">
        <v>897.2</v>
      </c>
      <c r="E44" s="126">
        <f>-IF((D44-C44)&gt;0,(C44-D44),0)</f>
        <v>0</v>
      </c>
      <c r="F44" s="118">
        <v>0</v>
      </c>
    </row>
    <row r="45" spans="1:6" ht="15.5" x14ac:dyDescent="0.35">
      <c r="A45" s="31" t="s">
        <v>110</v>
      </c>
      <c r="B45" s="64">
        <v>195</v>
      </c>
      <c r="C45" s="115">
        <f>C35+C37+C38+C41+C42+C40+C39</f>
        <v>5932.7</v>
      </c>
      <c r="D45" s="115">
        <f>D35+D37+D38+D41+D42+D40+D39</f>
        <v>4433.5</v>
      </c>
      <c r="E45" s="115">
        <f>E35+E37+E38+E41+E42+E40+E39</f>
        <v>-1499.1999999999998</v>
      </c>
      <c r="F45" s="118">
        <f>1-IF((C45/D45)&gt;0%,(D45/C45),0%)</f>
        <v>0.25270113101960323</v>
      </c>
    </row>
    <row r="46" spans="1:6" ht="15.75" customHeight="1" x14ac:dyDescent="0.35">
      <c r="A46" s="33" t="s">
        <v>37</v>
      </c>
      <c r="B46" s="64"/>
      <c r="C46" s="100"/>
      <c r="D46" s="100"/>
      <c r="E46" s="100"/>
      <c r="F46" s="100"/>
    </row>
    <row r="47" spans="1:6" ht="15.5" x14ac:dyDescent="0.35">
      <c r="A47" s="38" t="s">
        <v>38</v>
      </c>
      <c r="B47" s="64">
        <v>200</v>
      </c>
      <c r="C47" s="61">
        <v>1461.8</v>
      </c>
      <c r="D47" s="61">
        <v>1042.2</v>
      </c>
      <c r="E47" s="126">
        <f>IF((C47-D47)&gt;0,(D47-C47),0)</f>
        <v>-419.59999999999991</v>
      </c>
      <c r="F47" s="118">
        <f>1-IF((C47/D47)&gt;0%,(D47/C47),0%)</f>
        <v>0.28704337118620871</v>
      </c>
    </row>
    <row r="48" spans="1:6" ht="15.5" x14ac:dyDescent="0.35">
      <c r="A48" s="38" t="s">
        <v>39</v>
      </c>
      <c r="B48" s="64">
        <v>210</v>
      </c>
      <c r="C48" s="61">
        <v>321.60000000000002</v>
      </c>
      <c r="D48" s="61">
        <v>224.8</v>
      </c>
      <c r="E48" s="126">
        <f>IF((C48-D48)&gt;0,(D48-C48),0)</f>
        <v>-96.800000000000011</v>
      </c>
      <c r="F48" s="118">
        <f>1-IF((C48/D48)&gt;0%,(D48/C48),0%)</f>
        <v>0.30099502487562191</v>
      </c>
    </row>
    <row r="49" spans="1:6" ht="15.5" x14ac:dyDescent="0.35">
      <c r="A49" s="38" t="s">
        <v>40</v>
      </c>
      <c r="B49" s="64">
        <v>220</v>
      </c>
      <c r="C49" s="61">
        <v>572.5</v>
      </c>
      <c r="D49" s="61">
        <v>572.5</v>
      </c>
      <c r="E49" s="126">
        <f t="shared" ref="E49:E54" si="2">IF((C49-D49)&lt;0,(D49-C49),0)</f>
        <v>0</v>
      </c>
      <c r="F49" s="118">
        <v>0</v>
      </c>
    </row>
    <row r="50" spans="1:6" ht="15.5" x14ac:dyDescent="0.35">
      <c r="A50" s="38" t="s">
        <v>41</v>
      </c>
      <c r="B50" s="64">
        <v>230</v>
      </c>
      <c r="C50" s="61">
        <v>700.8</v>
      </c>
      <c r="D50" s="61">
        <v>700.8</v>
      </c>
      <c r="E50" s="126">
        <f t="shared" si="2"/>
        <v>0</v>
      </c>
      <c r="F50" s="118">
        <v>0</v>
      </c>
    </row>
    <row r="51" spans="1:6" ht="15.75" customHeight="1" x14ac:dyDescent="0.35">
      <c r="A51" s="38" t="s">
        <v>42</v>
      </c>
      <c r="B51" s="64">
        <v>240</v>
      </c>
      <c r="C51" s="61">
        <f>C52</f>
        <v>309.89999999999998</v>
      </c>
      <c r="D51" s="61">
        <f>D52</f>
        <v>309.89999999999998</v>
      </c>
      <c r="E51" s="126">
        <f t="shared" si="2"/>
        <v>0</v>
      </c>
      <c r="F51" s="118">
        <v>0</v>
      </c>
    </row>
    <row r="52" spans="1:6" ht="15.5" x14ac:dyDescent="0.35">
      <c r="A52" s="62" t="s">
        <v>43</v>
      </c>
      <c r="B52" s="64" t="s">
        <v>67</v>
      </c>
      <c r="C52" s="61">
        <v>309.89999999999998</v>
      </c>
      <c r="D52" s="61">
        <v>309.89999999999998</v>
      </c>
      <c r="E52" s="126">
        <f t="shared" si="2"/>
        <v>0</v>
      </c>
      <c r="F52" s="118">
        <v>0</v>
      </c>
    </row>
    <row r="53" spans="1:6" ht="15.5" x14ac:dyDescent="0.35">
      <c r="A53" s="38" t="s">
        <v>134</v>
      </c>
      <c r="B53" s="64">
        <v>245</v>
      </c>
      <c r="C53" s="61">
        <v>638</v>
      </c>
      <c r="D53" s="61">
        <f>D54+D55</f>
        <v>638</v>
      </c>
      <c r="E53" s="126">
        <f t="shared" si="2"/>
        <v>0</v>
      </c>
      <c r="F53" s="118">
        <v>0</v>
      </c>
    </row>
    <row r="54" spans="1:6" ht="15.5" x14ac:dyDescent="0.35">
      <c r="A54" s="62" t="s">
        <v>136</v>
      </c>
      <c r="B54" s="64" t="s">
        <v>137</v>
      </c>
      <c r="C54" s="61">
        <v>527</v>
      </c>
      <c r="D54" s="61">
        <v>527</v>
      </c>
      <c r="E54" s="126">
        <f t="shared" si="2"/>
        <v>0</v>
      </c>
      <c r="F54" s="118">
        <v>0</v>
      </c>
    </row>
    <row r="55" spans="1:6" ht="15.5" x14ac:dyDescent="0.35">
      <c r="A55" s="62" t="s">
        <v>135</v>
      </c>
      <c r="B55" s="64" t="s">
        <v>138</v>
      </c>
      <c r="C55" s="61">
        <v>111</v>
      </c>
      <c r="D55" s="61">
        <v>111</v>
      </c>
      <c r="E55" s="126">
        <f>IF((C55-D55)&gt;0,(D55-C55),0)</f>
        <v>0</v>
      </c>
      <c r="F55" s="118">
        <f>1-IF((C55/D55)&gt;0%,(D55/C55),0%)</f>
        <v>0</v>
      </c>
    </row>
    <row r="56" spans="1:6" ht="15.5" x14ac:dyDescent="0.35">
      <c r="A56" s="38" t="s">
        <v>44</v>
      </c>
      <c r="B56" s="64">
        <v>250</v>
      </c>
      <c r="C56" s="61">
        <v>0</v>
      </c>
      <c r="D56" s="61">
        <v>0</v>
      </c>
      <c r="E56" s="126">
        <f>IF((C56-D56)&gt;0,(D56-C56),0)</f>
        <v>0</v>
      </c>
      <c r="F56" s="118">
        <v>0</v>
      </c>
    </row>
    <row r="57" spans="1:6" ht="15.75" customHeight="1" x14ac:dyDescent="0.35">
      <c r="A57" s="28" t="s">
        <v>45</v>
      </c>
      <c r="B57" s="64">
        <v>260</v>
      </c>
      <c r="C57" s="61">
        <f>C58+C59+C60</f>
        <v>87.7</v>
      </c>
      <c r="D57" s="61">
        <f>D58+D59+D60</f>
        <v>87.7</v>
      </c>
      <c r="E57" s="126">
        <f>IF((C57-D57)&lt;0,(D57-C57),0)</f>
        <v>0</v>
      </c>
      <c r="F57" s="118">
        <v>0</v>
      </c>
    </row>
    <row r="58" spans="1:6" ht="15.5" x14ac:dyDescent="0.35">
      <c r="A58" s="75" t="s">
        <v>46</v>
      </c>
      <c r="B58" s="64" t="s">
        <v>68</v>
      </c>
      <c r="C58" s="61">
        <v>87.7</v>
      </c>
      <c r="D58" s="61">
        <v>87.7</v>
      </c>
      <c r="E58" s="126">
        <f>IF((C58-D58)&lt;0,(D58-C58),0)</f>
        <v>0</v>
      </c>
      <c r="F58" s="118">
        <v>0</v>
      </c>
    </row>
    <row r="59" spans="1:6" ht="15.5" x14ac:dyDescent="0.35">
      <c r="A59" s="75" t="s">
        <v>47</v>
      </c>
      <c r="B59" s="64" t="s">
        <v>50</v>
      </c>
      <c r="C59" s="61">
        <v>0</v>
      </c>
      <c r="D59" s="61">
        <v>0</v>
      </c>
      <c r="E59" s="126">
        <f>IF((C59-D59)&gt;0,(D59-C59),0)</f>
        <v>0</v>
      </c>
      <c r="F59" s="118">
        <v>0</v>
      </c>
    </row>
    <row r="60" spans="1:6" ht="15.5" x14ac:dyDescent="0.35">
      <c r="A60" s="75" t="s">
        <v>48</v>
      </c>
      <c r="B60" s="64" t="s">
        <v>51</v>
      </c>
      <c r="C60" s="61">
        <v>0</v>
      </c>
      <c r="D60" s="61">
        <v>0</v>
      </c>
      <c r="E60" s="126">
        <f>IF((C60-D60)&gt;0,(D60-C60),0)</f>
        <v>0</v>
      </c>
      <c r="F60" s="118">
        <v>0</v>
      </c>
    </row>
    <row r="61" spans="1:6" ht="15.5" x14ac:dyDescent="0.35">
      <c r="A61" s="34" t="s">
        <v>49</v>
      </c>
      <c r="B61" s="64">
        <v>270</v>
      </c>
      <c r="C61" s="61">
        <f>C47+C48+C49+C50+C51+C53+C57</f>
        <v>4092.2999999999997</v>
      </c>
      <c r="D61" s="61">
        <f>D47+D48+D49+D50+D51+D53+D57</f>
        <v>3575.9</v>
      </c>
      <c r="E61" s="126">
        <f>IF((C61-D61)&gt;0,(D61-C61),0)</f>
        <v>-516.39999999999964</v>
      </c>
      <c r="F61" s="118">
        <f>1-IF((C61/D61)&gt;0%,(D61/C61),0%)</f>
        <v>0.12618820712069001</v>
      </c>
    </row>
    <row r="62" spans="1:6" ht="15.5" x14ac:dyDescent="0.35">
      <c r="A62" s="37" t="s">
        <v>52</v>
      </c>
      <c r="B62" s="32"/>
      <c r="C62" s="61"/>
      <c r="D62" s="61"/>
      <c r="E62" s="131"/>
      <c r="F62" s="61"/>
    </row>
    <row r="63" spans="1:6" ht="15.5" x14ac:dyDescent="0.35">
      <c r="A63" s="38" t="s">
        <v>38</v>
      </c>
      <c r="B63" s="32">
        <v>300</v>
      </c>
      <c r="C63" s="61">
        <v>1772.8</v>
      </c>
      <c r="D63" s="61">
        <v>1762.1</v>
      </c>
      <c r="E63" s="126">
        <f t="shared" ref="E63:E71" si="3">IF((C63-D63)&gt;0,(D63-C63),0)</f>
        <v>-10.700000000000045</v>
      </c>
      <c r="F63" s="118">
        <f>1-IF((C63/D63)&gt;0%,(D63/C63),0%)</f>
        <v>6.0356498194945596E-3</v>
      </c>
    </row>
    <row r="64" spans="1:6" ht="15.5" x14ac:dyDescent="0.35">
      <c r="A64" s="38" t="s">
        <v>39</v>
      </c>
      <c r="B64" s="32">
        <v>310</v>
      </c>
      <c r="C64" s="61">
        <v>388.2</v>
      </c>
      <c r="D64" s="61">
        <v>384.7</v>
      </c>
      <c r="E64" s="126">
        <f t="shared" si="3"/>
        <v>-3.5</v>
      </c>
      <c r="F64" s="118">
        <f>1-IF((C64/D64)&gt;0%,(D64/C64),0%)</f>
        <v>9.0159711488922989E-3</v>
      </c>
    </row>
    <row r="65" spans="1:6" ht="15.5" x14ac:dyDescent="0.35">
      <c r="A65" s="38" t="s">
        <v>40</v>
      </c>
      <c r="B65" s="32">
        <v>320</v>
      </c>
      <c r="C65" s="61">
        <v>654</v>
      </c>
      <c r="D65" s="61">
        <v>600.1</v>
      </c>
      <c r="E65" s="126">
        <f t="shared" si="3"/>
        <v>-53.899999999999977</v>
      </c>
      <c r="F65" s="118">
        <f>1-IF((C65/D65)&gt;0%,(D65/C65),0%)</f>
        <v>8.2415902140672737E-2</v>
      </c>
    </row>
    <row r="66" spans="1:6" ht="15.75" customHeight="1" x14ac:dyDescent="0.35">
      <c r="A66" s="38" t="s">
        <v>41</v>
      </c>
      <c r="B66" s="32">
        <v>330</v>
      </c>
      <c r="C66" s="61">
        <v>44</v>
      </c>
      <c r="D66" s="61">
        <v>40.9</v>
      </c>
      <c r="E66" s="126">
        <f t="shared" si="3"/>
        <v>-3.1000000000000014</v>
      </c>
      <c r="F66" s="118">
        <f>1-IF((C66/D66)&gt;0%,(D66/C66),0%)</f>
        <v>7.0454545454545436E-2</v>
      </c>
    </row>
    <row r="67" spans="1:6" ht="15.75" customHeight="1" x14ac:dyDescent="0.35">
      <c r="A67" s="38" t="s">
        <v>42</v>
      </c>
      <c r="B67" s="32">
        <v>340</v>
      </c>
      <c r="C67" s="61">
        <f>C68</f>
        <v>530</v>
      </c>
      <c r="D67" s="61">
        <f>D68</f>
        <v>0</v>
      </c>
      <c r="E67" s="126">
        <f t="shared" si="3"/>
        <v>-530</v>
      </c>
      <c r="F67" s="118">
        <v>0</v>
      </c>
    </row>
    <row r="68" spans="1:6" ht="15.5" x14ac:dyDescent="0.35">
      <c r="A68" s="62" t="s">
        <v>43</v>
      </c>
      <c r="B68" s="117" t="s">
        <v>111</v>
      </c>
      <c r="C68" s="61">
        <v>530</v>
      </c>
      <c r="D68" s="61">
        <v>0</v>
      </c>
      <c r="E68" s="126">
        <f t="shared" si="3"/>
        <v>-530</v>
      </c>
      <c r="F68" s="118">
        <v>0</v>
      </c>
    </row>
    <row r="69" spans="1:6" ht="31" x14ac:dyDescent="0.35">
      <c r="A69" s="38" t="s">
        <v>122</v>
      </c>
      <c r="B69" s="117">
        <v>341</v>
      </c>
      <c r="C69" s="61">
        <f>C70</f>
        <v>866.5</v>
      </c>
      <c r="D69" s="61">
        <f>D70</f>
        <v>0</v>
      </c>
      <c r="E69" s="126">
        <f t="shared" si="3"/>
        <v>-866.5</v>
      </c>
      <c r="F69" s="118">
        <v>1</v>
      </c>
    </row>
    <row r="70" spans="1:6" ht="15.5" x14ac:dyDescent="0.35">
      <c r="A70" s="62" t="s">
        <v>123</v>
      </c>
      <c r="B70" s="117" t="s">
        <v>124</v>
      </c>
      <c r="C70" s="61">
        <v>866.5</v>
      </c>
      <c r="D70" s="61">
        <v>0</v>
      </c>
      <c r="E70" s="126">
        <f t="shared" si="3"/>
        <v>-866.5</v>
      </c>
      <c r="F70" s="118">
        <v>1</v>
      </c>
    </row>
    <row r="71" spans="1:6" ht="15.5" x14ac:dyDescent="0.35">
      <c r="A71" s="34" t="s">
        <v>125</v>
      </c>
      <c r="B71" s="32">
        <v>342</v>
      </c>
      <c r="C71" s="57">
        <f>C63+C64+C65+C66+C68+C69</f>
        <v>4255.5</v>
      </c>
      <c r="D71" s="57">
        <f>D63+D64+D65+D66+D68+D69</f>
        <v>2787.7999999999997</v>
      </c>
      <c r="E71" s="126">
        <f t="shared" si="3"/>
        <v>-1467.7000000000003</v>
      </c>
      <c r="F71" s="118">
        <f>1-IF((C71/D71)&gt;0%,(D71/C71),0%)</f>
        <v>0.34489484196921638</v>
      </c>
    </row>
    <row r="72" spans="1:6" ht="60.5" x14ac:dyDescent="0.35">
      <c r="A72" s="116" t="s">
        <v>139</v>
      </c>
      <c r="B72" s="32"/>
      <c r="C72" s="57"/>
      <c r="D72" s="57"/>
      <c r="E72" s="131"/>
      <c r="F72" s="61"/>
    </row>
    <row r="73" spans="1:6" ht="15.5" x14ac:dyDescent="0.35">
      <c r="A73" s="38" t="s">
        <v>38</v>
      </c>
      <c r="B73" s="32">
        <v>342</v>
      </c>
      <c r="C73" s="61">
        <v>78.099999999999994</v>
      </c>
      <c r="D73" s="61">
        <v>78.099999999999994</v>
      </c>
      <c r="E73" s="126">
        <f>-IF((D73-C73)&gt;0,(C73-D73),0)</f>
        <v>0</v>
      </c>
      <c r="F73" s="118">
        <v>0</v>
      </c>
    </row>
    <row r="74" spans="1:6" ht="15.5" x14ac:dyDescent="0.35">
      <c r="A74" s="38" t="s">
        <v>39</v>
      </c>
      <c r="B74" s="32">
        <v>343</v>
      </c>
      <c r="C74" s="57">
        <v>17.2</v>
      </c>
      <c r="D74" s="57">
        <v>17.2</v>
      </c>
      <c r="E74" s="126">
        <f>-IF((D74-C74)&gt;0,(C74-D74),0)</f>
        <v>0</v>
      </c>
      <c r="F74" s="118">
        <v>0</v>
      </c>
    </row>
    <row r="75" spans="1:6" ht="15.5" x14ac:dyDescent="0.35">
      <c r="A75" s="34" t="s">
        <v>112</v>
      </c>
      <c r="B75" s="32">
        <v>350</v>
      </c>
      <c r="C75" s="57">
        <f>C73+C74</f>
        <v>95.3</v>
      </c>
      <c r="D75" s="57">
        <f>D73+D74</f>
        <v>95.3</v>
      </c>
      <c r="E75" s="126">
        <f>-IF((D75-C75)&gt;0,(C75-D75),0)</f>
        <v>0</v>
      </c>
      <c r="F75" s="118">
        <v>0</v>
      </c>
    </row>
    <row r="76" spans="1:6" ht="13" x14ac:dyDescent="0.3">
      <c r="A76" s="70">
        <v>1</v>
      </c>
      <c r="B76" s="71">
        <v>2</v>
      </c>
      <c r="C76" s="72">
        <v>3</v>
      </c>
      <c r="D76" s="73">
        <v>4</v>
      </c>
      <c r="E76" s="74">
        <v>5</v>
      </c>
      <c r="F76" s="74">
        <v>6</v>
      </c>
    </row>
    <row r="77" spans="1:6" ht="13" x14ac:dyDescent="0.3">
      <c r="A77" s="96" t="s">
        <v>53</v>
      </c>
      <c r="B77" s="97"/>
      <c r="C77" s="97"/>
      <c r="D77" s="97"/>
      <c r="E77" s="97"/>
      <c r="F77" s="97"/>
    </row>
    <row r="78" spans="1:6" ht="15.5" x14ac:dyDescent="0.35">
      <c r="A78" s="28" t="s">
        <v>54</v>
      </c>
      <c r="B78" s="32">
        <v>400</v>
      </c>
      <c r="C78" s="41">
        <f>C49+C51+C65+C67</f>
        <v>2066.4</v>
      </c>
      <c r="D78" s="41">
        <f>D49+D51+D65+D67</f>
        <v>1482.5</v>
      </c>
      <c r="E78" s="126">
        <f>IF((C78-D78)&gt;0,(D78-C78),0)</f>
        <v>-583.90000000000009</v>
      </c>
      <c r="F78" s="118">
        <f>1-IF((C78/D78)&gt;0%,(D78/C78),0%)</f>
        <v>0.2825687185443283</v>
      </c>
    </row>
    <row r="79" spans="1:6" ht="15.75" hidden="1" customHeight="1" x14ac:dyDescent="0.35">
      <c r="A79" s="28" t="s">
        <v>54</v>
      </c>
      <c r="B79" s="32" t="s">
        <v>22</v>
      </c>
      <c r="C79" s="35">
        <v>0</v>
      </c>
      <c r="D79" s="35">
        <v>0</v>
      </c>
      <c r="E79" s="126">
        <f t="shared" ref="E79:E89" si="4">IF((C79-D79)&gt;0,(D79-C79),0)</f>
        <v>0</v>
      </c>
      <c r="F79" s="118" t="e">
        <f t="shared" ref="F79:F89" si="5">1-IF((C79/D79)&gt;0%,(D79/C79),0%)</f>
        <v>#DIV/0!</v>
      </c>
    </row>
    <row r="80" spans="1:6" ht="15.75" hidden="1" customHeight="1" x14ac:dyDescent="0.35">
      <c r="A80" s="28" t="s">
        <v>54</v>
      </c>
      <c r="B80" s="32" t="s">
        <v>23</v>
      </c>
      <c r="C80" s="35">
        <v>0</v>
      </c>
      <c r="D80" s="35">
        <v>0</v>
      </c>
      <c r="E80" s="126">
        <f t="shared" si="4"/>
        <v>0</v>
      </c>
      <c r="F80" s="118" t="e">
        <f t="shared" si="5"/>
        <v>#DIV/0!</v>
      </c>
    </row>
    <row r="81" spans="1:6" ht="15.75" hidden="1" customHeight="1" x14ac:dyDescent="0.35">
      <c r="A81" s="28" t="s">
        <v>54</v>
      </c>
      <c r="B81" s="32" t="s">
        <v>24</v>
      </c>
      <c r="C81" s="35">
        <v>0</v>
      </c>
      <c r="D81" s="35">
        <v>0</v>
      </c>
      <c r="E81" s="126">
        <f t="shared" si="4"/>
        <v>0</v>
      </c>
      <c r="F81" s="118" t="e">
        <f t="shared" si="5"/>
        <v>#DIV/0!</v>
      </c>
    </row>
    <row r="82" spans="1:6" ht="15.75" hidden="1" customHeight="1" x14ac:dyDescent="0.35">
      <c r="A82" s="28" t="s">
        <v>54</v>
      </c>
      <c r="B82" s="32" t="s">
        <v>25</v>
      </c>
      <c r="C82" s="35">
        <v>0</v>
      </c>
      <c r="D82" s="35">
        <v>0</v>
      </c>
      <c r="E82" s="126">
        <f t="shared" si="4"/>
        <v>0</v>
      </c>
      <c r="F82" s="118" t="e">
        <f t="shared" si="5"/>
        <v>#DIV/0!</v>
      </c>
    </row>
    <row r="83" spans="1:6" ht="15.75" hidden="1" customHeight="1" x14ac:dyDescent="0.35">
      <c r="A83" s="28" t="s">
        <v>54</v>
      </c>
      <c r="B83" s="32" t="s">
        <v>26</v>
      </c>
      <c r="C83" s="35">
        <v>0</v>
      </c>
      <c r="D83" s="35">
        <v>0</v>
      </c>
      <c r="E83" s="126">
        <f t="shared" si="4"/>
        <v>0</v>
      </c>
      <c r="F83" s="118" t="e">
        <f t="shared" si="5"/>
        <v>#DIV/0!</v>
      </c>
    </row>
    <row r="84" spans="1:6" ht="15.75" hidden="1" customHeight="1" x14ac:dyDescent="0.35">
      <c r="A84" s="28" t="s">
        <v>54</v>
      </c>
      <c r="B84" s="32" t="s">
        <v>27</v>
      </c>
      <c r="C84" s="35">
        <v>0</v>
      </c>
      <c r="D84" s="35">
        <v>0</v>
      </c>
      <c r="E84" s="126">
        <f t="shared" si="4"/>
        <v>0</v>
      </c>
      <c r="F84" s="118" t="e">
        <f t="shared" si="5"/>
        <v>#DIV/0!</v>
      </c>
    </row>
    <row r="85" spans="1:6" ht="15.75" hidden="1" customHeight="1" x14ac:dyDescent="0.35">
      <c r="A85" s="28" t="s">
        <v>54</v>
      </c>
      <c r="B85" s="32" t="s">
        <v>28</v>
      </c>
      <c r="C85" s="35">
        <v>0</v>
      </c>
      <c r="D85" s="35">
        <v>0</v>
      </c>
      <c r="E85" s="126">
        <f t="shared" si="4"/>
        <v>0</v>
      </c>
      <c r="F85" s="118" t="e">
        <f t="shared" si="5"/>
        <v>#DIV/0!</v>
      </c>
    </row>
    <row r="86" spans="1:6" ht="15.75" hidden="1" customHeight="1" x14ac:dyDescent="0.35">
      <c r="A86" s="28" t="s">
        <v>54</v>
      </c>
      <c r="B86" s="32" t="s">
        <v>29</v>
      </c>
      <c r="C86" s="35">
        <v>0</v>
      </c>
      <c r="D86" s="35">
        <v>0</v>
      </c>
      <c r="E86" s="126">
        <f t="shared" si="4"/>
        <v>0</v>
      </c>
      <c r="F86" s="118" t="e">
        <f t="shared" si="5"/>
        <v>#DIV/0!</v>
      </c>
    </row>
    <row r="87" spans="1:6" ht="15.75" hidden="1" customHeight="1" x14ac:dyDescent="0.35">
      <c r="A87" s="28" t="s">
        <v>54</v>
      </c>
      <c r="B87" s="32" t="s">
        <v>30</v>
      </c>
      <c r="C87" s="35">
        <v>0</v>
      </c>
      <c r="D87" s="35">
        <v>0</v>
      </c>
      <c r="E87" s="126">
        <f t="shared" si="4"/>
        <v>0</v>
      </c>
      <c r="F87" s="118" t="e">
        <f t="shared" si="5"/>
        <v>#DIV/0!</v>
      </c>
    </row>
    <row r="88" spans="1:6" ht="15.75" hidden="1" customHeight="1" x14ac:dyDescent="0.35">
      <c r="A88" s="28" t="s">
        <v>54</v>
      </c>
      <c r="B88" s="32" t="s">
        <v>31</v>
      </c>
      <c r="C88" s="35">
        <v>0</v>
      </c>
      <c r="D88" s="35">
        <v>0</v>
      </c>
      <c r="E88" s="126">
        <f t="shared" si="4"/>
        <v>0</v>
      </c>
      <c r="F88" s="118" t="e">
        <f t="shared" si="5"/>
        <v>#DIV/0!</v>
      </c>
    </row>
    <row r="89" spans="1:6" ht="15.75" hidden="1" customHeight="1" x14ac:dyDescent="0.35">
      <c r="A89" s="28" t="s">
        <v>54</v>
      </c>
      <c r="B89" s="32" t="s">
        <v>32</v>
      </c>
      <c r="C89" s="35">
        <v>0</v>
      </c>
      <c r="D89" s="35">
        <v>0</v>
      </c>
      <c r="E89" s="126">
        <f t="shared" si="4"/>
        <v>0</v>
      </c>
      <c r="F89" s="118" t="e">
        <f t="shared" si="5"/>
        <v>#DIV/0!</v>
      </c>
    </row>
    <row r="90" spans="1:6" ht="15.5" x14ac:dyDescent="0.35">
      <c r="A90" s="28" t="s">
        <v>113</v>
      </c>
      <c r="B90" s="32">
        <v>410</v>
      </c>
      <c r="C90" s="61">
        <f>C47+C63+C73</f>
        <v>3312.7</v>
      </c>
      <c r="D90" s="61">
        <f>D47+D63+D73</f>
        <v>2882.4</v>
      </c>
      <c r="E90" s="126">
        <f>IF((C90-D90)&gt;0,(D90-C90),0)</f>
        <v>-430.29999999999973</v>
      </c>
      <c r="F90" s="118">
        <f>1-IF((C90/D90)&gt;0%,(D90/C90),0%)</f>
        <v>0.12989404413318428</v>
      </c>
    </row>
    <row r="91" spans="1:6" ht="15.5" x14ac:dyDescent="0.35">
      <c r="A91" s="28" t="s">
        <v>114</v>
      </c>
      <c r="B91" s="32">
        <v>420</v>
      </c>
      <c r="C91" s="59">
        <f>C48+C64+C74</f>
        <v>727</v>
      </c>
      <c r="D91" s="59">
        <f>D48+D64+D74</f>
        <v>626.70000000000005</v>
      </c>
      <c r="E91" s="126">
        <f>IF((C91-D91)&gt;0,(D91-C91),0)</f>
        <v>-100.29999999999995</v>
      </c>
      <c r="F91" s="118">
        <f>1-IF((C91/D91)&gt;0%,(D91/C91),0%)</f>
        <v>0.1379642365887207</v>
      </c>
    </row>
    <row r="92" spans="1:6" ht="15.5" x14ac:dyDescent="0.35">
      <c r="A92" s="34" t="s">
        <v>0</v>
      </c>
      <c r="B92" s="32">
        <v>430</v>
      </c>
      <c r="C92" s="59">
        <f>C53</f>
        <v>638</v>
      </c>
      <c r="D92" s="59">
        <f>D53</f>
        <v>638</v>
      </c>
      <c r="E92" s="126">
        <f>-IF((D92-C92)&gt;0,(C92-D92),0)</f>
        <v>0</v>
      </c>
      <c r="F92" s="118">
        <v>0</v>
      </c>
    </row>
    <row r="93" spans="1:6" ht="15.5" x14ac:dyDescent="0.35">
      <c r="A93" s="34" t="s">
        <v>55</v>
      </c>
      <c r="B93" s="32">
        <v>440</v>
      </c>
      <c r="C93" s="41">
        <f>C50+C56+C57+C66+C69</f>
        <v>1699</v>
      </c>
      <c r="D93" s="41">
        <f>D50+D56+D57+D66+D69</f>
        <v>829.4</v>
      </c>
      <c r="E93" s="126">
        <f>IF((C93-D93)&gt;0,(D93-C93),0)</f>
        <v>-869.6</v>
      </c>
      <c r="F93" s="118">
        <f>1-IF((C93/D93)&gt;0%,(D93/C93),0%)</f>
        <v>0.51183048852266033</v>
      </c>
    </row>
    <row r="94" spans="1:6" ht="15.5" x14ac:dyDescent="0.35">
      <c r="A94" s="34" t="s">
        <v>115</v>
      </c>
      <c r="B94" s="32">
        <v>450</v>
      </c>
      <c r="C94" s="59">
        <f>C61+C71+C75</f>
        <v>8443.0999999999985</v>
      </c>
      <c r="D94" s="59">
        <f>D61+D71+D75</f>
        <v>6459</v>
      </c>
      <c r="E94" s="126">
        <f>IF((C94-D94)&gt;0,(D94-C94),0)</f>
        <v>-1984.0999999999985</v>
      </c>
      <c r="F94" s="118">
        <f>1-IF((C94/D94)&gt;0%,(D94/C94),0%)</f>
        <v>0.23499662446257874</v>
      </c>
    </row>
    <row r="95" spans="1:6" ht="13" x14ac:dyDescent="0.3">
      <c r="A95" s="96" t="s">
        <v>56</v>
      </c>
      <c r="B95" s="97"/>
      <c r="C95" s="97"/>
      <c r="D95" s="97"/>
      <c r="E95" s="97"/>
      <c r="F95" s="97"/>
    </row>
    <row r="96" spans="1:6" ht="16" thickBot="1" x14ac:dyDescent="0.4">
      <c r="A96" s="28" t="s">
        <v>57</v>
      </c>
      <c r="B96" s="39">
        <v>500</v>
      </c>
      <c r="C96" s="41">
        <v>0</v>
      </c>
      <c r="D96" s="57">
        <f t="shared" ref="D96:D104" si="6">SUM(E96:F96)</f>
        <v>0</v>
      </c>
      <c r="E96" s="30">
        <v>0</v>
      </c>
      <c r="F96" s="30">
        <v>0</v>
      </c>
    </row>
    <row r="97" spans="1:7" ht="31.5" thickTop="1" x14ac:dyDescent="0.35">
      <c r="A97" s="76" t="s">
        <v>58</v>
      </c>
      <c r="B97" s="77">
        <v>501</v>
      </c>
      <c r="C97" s="41">
        <v>0</v>
      </c>
      <c r="D97" s="57">
        <f t="shared" si="6"/>
        <v>0</v>
      </c>
      <c r="E97" s="30">
        <v>0</v>
      </c>
      <c r="F97" s="30">
        <v>0</v>
      </c>
    </row>
    <row r="98" spans="1:7" ht="15" x14ac:dyDescent="0.3">
      <c r="A98" s="36" t="s">
        <v>59</v>
      </c>
      <c r="B98" s="43">
        <v>510</v>
      </c>
      <c r="C98" s="69">
        <v>0</v>
      </c>
      <c r="D98" s="66">
        <f t="shared" si="6"/>
        <v>0</v>
      </c>
      <c r="E98" s="79">
        <v>0</v>
      </c>
      <c r="F98" s="79">
        <v>0</v>
      </c>
    </row>
    <row r="99" spans="1:7" ht="15.5" x14ac:dyDescent="0.35">
      <c r="A99" s="34" t="s">
        <v>60</v>
      </c>
      <c r="B99" s="32">
        <v>511</v>
      </c>
      <c r="C99" s="41">
        <v>0</v>
      </c>
      <c r="D99" s="57">
        <f t="shared" si="6"/>
        <v>0</v>
      </c>
      <c r="E99" s="30">
        <v>0</v>
      </c>
      <c r="F99" s="30">
        <v>0</v>
      </c>
    </row>
    <row r="100" spans="1:7" ht="15.5" x14ac:dyDescent="0.35">
      <c r="A100" s="40" t="s">
        <v>61</v>
      </c>
      <c r="B100" s="32">
        <v>512</v>
      </c>
      <c r="C100" s="41">
        <v>0</v>
      </c>
      <c r="D100" s="57">
        <f t="shared" si="6"/>
        <v>0</v>
      </c>
      <c r="E100" s="30">
        <v>0</v>
      </c>
      <c r="F100" s="30">
        <v>0</v>
      </c>
    </row>
    <row r="101" spans="1:7" ht="15.5" x14ac:dyDescent="0.35">
      <c r="A101" s="40" t="s">
        <v>62</v>
      </c>
      <c r="B101" s="32">
        <v>513</v>
      </c>
      <c r="C101" s="41">
        <v>0</v>
      </c>
      <c r="D101" s="57">
        <f t="shared" si="6"/>
        <v>0</v>
      </c>
      <c r="E101" s="30">
        <v>0</v>
      </c>
      <c r="F101" s="30">
        <v>0</v>
      </c>
      <c r="G101" s="58"/>
    </row>
    <row r="102" spans="1:7" ht="15.5" x14ac:dyDescent="0.35">
      <c r="A102" s="40" t="s">
        <v>63</v>
      </c>
      <c r="B102" s="32">
        <v>514</v>
      </c>
      <c r="C102" s="41">
        <v>0</v>
      </c>
      <c r="D102" s="57">
        <f t="shared" si="6"/>
        <v>0</v>
      </c>
      <c r="E102" s="30">
        <v>0</v>
      </c>
      <c r="F102" s="30">
        <v>0</v>
      </c>
    </row>
    <row r="103" spans="1:7" ht="31" x14ac:dyDescent="0.35">
      <c r="A103" s="78" t="s">
        <v>64</v>
      </c>
      <c r="B103" s="77">
        <v>515</v>
      </c>
      <c r="C103" s="41">
        <v>0</v>
      </c>
      <c r="D103" s="57">
        <f t="shared" si="6"/>
        <v>0</v>
      </c>
      <c r="E103" s="30">
        <v>0</v>
      </c>
      <c r="F103" s="30">
        <v>0</v>
      </c>
    </row>
    <row r="104" spans="1:7" ht="15.5" x14ac:dyDescent="0.35">
      <c r="A104" s="28" t="s">
        <v>65</v>
      </c>
      <c r="B104" s="32">
        <v>516</v>
      </c>
      <c r="C104" s="41">
        <v>0</v>
      </c>
      <c r="D104" s="57">
        <f t="shared" si="6"/>
        <v>0</v>
      </c>
      <c r="E104" s="30">
        <v>0</v>
      </c>
      <c r="F104" s="30">
        <v>0</v>
      </c>
    </row>
    <row r="105" spans="1:7" ht="13" x14ac:dyDescent="0.3">
      <c r="A105" s="96" t="s">
        <v>66</v>
      </c>
      <c r="B105" s="97"/>
      <c r="C105" s="97"/>
      <c r="D105" s="97"/>
      <c r="E105" s="97"/>
      <c r="F105" s="97"/>
    </row>
    <row r="106" spans="1:7" ht="15.5" x14ac:dyDescent="0.35">
      <c r="A106" s="38" t="s">
        <v>69</v>
      </c>
      <c r="B106" s="42">
        <v>600</v>
      </c>
      <c r="C106" s="41">
        <v>0</v>
      </c>
      <c r="D106" s="57">
        <f t="shared" ref="D106:D115" si="7">SUM(E106:F106)</f>
        <v>0</v>
      </c>
      <c r="E106" s="30">
        <v>0</v>
      </c>
      <c r="F106" s="30">
        <v>0</v>
      </c>
    </row>
    <row r="107" spans="1:7" ht="15.5" x14ac:dyDescent="0.35">
      <c r="A107" s="62" t="s">
        <v>70</v>
      </c>
      <c r="B107" s="32">
        <v>601</v>
      </c>
      <c r="C107" s="41">
        <v>0</v>
      </c>
      <c r="D107" s="57">
        <f t="shared" si="7"/>
        <v>0</v>
      </c>
      <c r="E107" s="30">
        <v>0</v>
      </c>
      <c r="F107" s="30">
        <v>0</v>
      </c>
    </row>
    <row r="108" spans="1:7" ht="15.5" x14ac:dyDescent="0.35">
      <c r="A108" s="75" t="s">
        <v>71</v>
      </c>
      <c r="B108" s="32">
        <v>602</v>
      </c>
      <c r="C108" s="41">
        <v>0</v>
      </c>
      <c r="D108" s="57">
        <f t="shared" si="7"/>
        <v>0</v>
      </c>
      <c r="E108" s="30">
        <v>0</v>
      </c>
      <c r="F108" s="30">
        <v>0</v>
      </c>
    </row>
    <row r="109" spans="1:7" ht="15.5" x14ac:dyDescent="0.35">
      <c r="A109" s="62" t="s">
        <v>72</v>
      </c>
      <c r="B109" s="42">
        <v>603</v>
      </c>
      <c r="C109" s="41">
        <v>0</v>
      </c>
      <c r="D109" s="57">
        <f t="shared" si="7"/>
        <v>0</v>
      </c>
      <c r="E109" s="30">
        <v>0</v>
      </c>
      <c r="F109" s="30">
        <v>0</v>
      </c>
    </row>
    <row r="110" spans="1:7" ht="15.5" x14ac:dyDescent="0.35">
      <c r="A110" s="28" t="s">
        <v>73</v>
      </c>
      <c r="B110" s="32">
        <v>610</v>
      </c>
      <c r="C110" s="41">
        <v>0</v>
      </c>
      <c r="D110" s="57">
        <f t="shared" si="7"/>
        <v>0</v>
      </c>
      <c r="E110" s="30">
        <v>0</v>
      </c>
      <c r="F110" s="30">
        <v>0</v>
      </c>
    </row>
    <row r="111" spans="1:7" ht="31.5" customHeight="1" x14ac:dyDescent="0.35">
      <c r="A111" s="28" t="s">
        <v>74</v>
      </c>
      <c r="B111" s="32">
        <v>620</v>
      </c>
      <c r="C111" s="41">
        <v>0</v>
      </c>
      <c r="D111" s="57">
        <f t="shared" si="7"/>
        <v>0</v>
      </c>
      <c r="E111" s="30">
        <v>0</v>
      </c>
      <c r="F111" s="30">
        <v>0</v>
      </c>
    </row>
    <row r="112" spans="1:7" ht="15.5" x14ac:dyDescent="0.35">
      <c r="A112" s="62" t="s">
        <v>70</v>
      </c>
      <c r="B112" s="32">
        <v>621</v>
      </c>
      <c r="C112" s="41">
        <v>0</v>
      </c>
      <c r="D112" s="57">
        <f t="shared" si="7"/>
        <v>0</v>
      </c>
      <c r="E112" s="30">
        <v>0</v>
      </c>
      <c r="F112" s="30">
        <v>0</v>
      </c>
    </row>
    <row r="113" spans="1:6" ht="15.5" x14ac:dyDescent="0.35">
      <c r="A113" s="75" t="s">
        <v>71</v>
      </c>
      <c r="B113" s="32">
        <v>622</v>
      </c>
      <c r="C113" s="41">
        <v>0</v>
      </c>
      <c r="D113" s="57">
        <f t="shared" si="7"/>
        <v>0</v>
      </c>
      <c r="E113" s="30">
        <v>0</v>
      </c>
      <c r="F113" s="30">
        <v>0</v>
      </c>
    </row>
    <row r="114" spans="1:6" ht="15.5" x14ac:dyDescent="0.35">
      <c r="A114" s="62" t="s">
        <v>72</v>
      </c>
      <c r="B114" s="32">
        <v>623</v>
      </c>
      <c r="C114" s="41">
        <v>0</v>
      </c>
      <c r="D114" s="57">
        <f t="shared" si="7"/>
        <v>0</v>
      </c>
      <c r="E114" s="30">
        <v>0</v>
      </c>
      <c r="F114" s="30">
        <v>0</v>
      </c>
    </row>
    <row r="115" spans="1:6" ht="15.5" x14ac:dyDescent="0.35">
      <c r="A115" s="38" t="s">
        <v>75</v>
      </c>
      <c r="B115" s="32">
        <v>630</v>
      </c>
      <c r="C115" s="41">
        <v>0</v>
      </c>
      <c r="D115" s="57">
        <f t="shared" si="7"/>
        <v>0</v>
      </c>
      <c r="E115" s="30">
        <v>0</v>
      </c>
      <c r="F115" s="30">
        <v>0</v>
      </c>
    </row>
    <row r="116" spans="1:6" ht="15" x14ac:dyDescent="0.3">
      <c r="A116" s="36" t="s">
        <v>76</v>
      </c>
      <c r="B116" s="82">
        <v>700</v>
      </c>
      <c r="C116" s="80">
        <f>C45</f>
        <v>5932.7</v>
      </c>
      <c r="D116" s="80">
        <f>D45</f>
        <v>4433.5</v>
      </c>
      <c r="E116" s="132">
        <f>IF((C116-D116)&gt;0,(D116-C116),0)</f>
        <v>-1499.1999999999998</v>
      </c>
      <c r="F116" s="119">
        <f>1-IF((C116/D116)&gt;0%,(D116/C116),0%)</f>
        <v>0.25270113101960323</v>
      </c>
    </row>
    <row r="117" spans="1:6" ht="15" x14ac:dyDescent="0.3">
      <c r="A117" s="36" t="s">
        <v>77</v>
      </c>
      <c r="B117" s="82">
        <v>800</v>
      </c>
      <c r="C117" s="80">
        <f>C94</f>
        <v>8443.0999999999985</v>
      </c>
      <c r="D117" s="80">
        <f>D94</f>
        <v>6459</v>
      </c>
      <c r="E117" s="132">
        <f>IF((C117-D117)&gt;0,(D117-C117),0)</f>
        <v>-1984.0999999999985</v>
      </c>
      <c r="F117" s="119">
        <f>1-IF((C117/D117)&gt;0%,(D117/C117),0%)</f>
        <v>0.23499662446257874</v>
      </c>
    </row>
    <row r="118" spans="1:6" ht="15.5" x14ac:dyDescent="0.35">
      <c r="A118" s="38" t="s">
        <v>78</v>
      </c>
      <c r="B118" s="32">
        <v>850</v>
      </c>
      <c r="C118" s="41">
        <v>0</v>
      </c>
      <c r="D118" s="41">
        <v>0</v>
      </c>
      <c r="E118" s="41">
        <v>0</v>
      </c>
      <c r="F118" s="41">
        <v>0</v>
      </c>
    </row>
    <row r="119" spans="1:6" ht="13" x14ac:dyDescent="0.3">
      <c r="A119" s="96" t="s">
        <v>79</v>
      </c>
      <c r="B119" s="97"/>
      <c r="C119" s="97"/>
      <c r="D119" s="97"/>
      <c r="E119" s="97"/>
      <c r="F119" s="97"/>
    </row>
    <row r="120" spans="1:6" ht="15.5" x14ac:dyDescent="0.35">
      <c r="A120" s="86" t="s">
        <v>80</v>
      </c>
      <c r="B120" s="87">
        <v>900</v>
      </c>
      <c r="C120" s="120">
        <v>107.25</v>
      </c>
      <c r="D120" s="125">
        <v>86</v>
      </c>
      <c r="E120" s="88" t="s">
        <v>86</v>
      </c>
      <c r="F120" s="88" t="s">
        <v>86</v>
      </c>
    </row>
    <row r="121" spans="1:6" ht="15.5" x14ac:dyDescent="0.35">
      <c r="A121" s="85" t="s">
        <v>81</v>
      </c>
      <c r="B121" s="83">
        <v>910</v>
      </c>
      <c r="C121" s="84">
        <v>13395</v>
      </c>
      <c r="D121" s="84">
        <v>13395</v>
      </c>
      <c r="E121" s="88" t="s">
        <v>86</v>
      </c>
      <c r="F121" s="88" t="s">
        <v>86</v>
      </c>
    </row>
    <row r="122" spans="1:6" ht="15.5" x14ac:dyDescent="0.35">
      <c r="A122" s="28" t="s">
        <v>82</v>
      </c>
      <c r="B122" s="87">
        <v>920</v>
      </c>
      <c r="C122" s="61">
        <v>0</v>
      </c>
      <c r="D122" s="81">
        <v>0</v>
      </c>
      <c r="E122" s="88" t="s">
        <v>86</v>
      </c>
      <c r="F122" s="88" t="s">
        <v>86</v>
      </c>
    </row>
    <row r="123" spans="1:6" ht="31.5" customHeight="1" x14ac:dyDescent="0.35">
      <c r="A123" s="34" t="s">
        <v>83</v>
      </c>
      <c r="B123" s="83">
        <v>930</v>
      </c>
      <c r="C123" s="68">
        <v>0</v>
      </c>
      <c r="D123" s="81">
        <v>0</v>
      </c>
      <c r="E123" s="89" t="s">
        <v>86</v>
      </c>
      <c r="F123" s="89" t="s">
        <v>86</v>
      </c>
    </row>
    <row r="124" spans="1:6" ht="15.5" x14ac:dyDescent="0.35">
      <c r="A124" s="34" t="s">
        <v>84</v>
      </c>
      <c r="B124" s="87">
        <v>940</v>
      </c>
      <c r="C124" s="68">
        <v>0</v>
      </c>
      <c r="D124" s="81">
        <v>3126</v>
      </c>
      <c r="E124" s="89" t="s">
        <v>86</v>
      </c>
      <c r="F124" s="89" t="s">
        <v>86</v>
      </c>
    </row>
    <row r="125" spans="1:6" ht="15.5" x14ac:dyDescent="0.35">
      <c r="A125" s="34" t="s">
        <v>85</v>
      </c>
      <c r="B125" s="83">
        <v>950</v>
      </c>
      <c r="C125" s="68">
        <v>0</v>
      </c>
      <c r="D125" s="81">
        <v>3569</v>
      </c>
      <c r="E125" s="89" t="s">
        <v>86</v>
      </c>
      <c r="F125" s="89" t="s">
        <v>86</v>
      </c>
    </row>
    <row r="126" spans="1:6" ht="15.5" x14ac:dyDescent="0.35">
      <c r="A126" s="44"/>
      <c r="B126" s="45"/>
      <c r="C126" s="46"/>
      <c r="D126" s="47"/>
      <c r="E126" s="48"/>
      <c r="F126" s="48"/>
    </row>
    <row r="127" spans="1:6" ht="15.5" x14ac:dyDescent="0.35">
      <c r="A127" s="26"/>
      <c r="B127" s="26"/>
      <c r="C127" s="26"/>
      <c r="D127" s="49"/>
      <c r="E127" s="50"/>
      <c r="F127" s="50"/>
    </row>
    <row r="128" spans="1:6" ht="15" x14ac:dyDescent="0.3">
      <c r="A128" s="51" t="s">
        <v>117</v>
      </c>
      <c r="B128" s="121"/>
      <c r="C128" s="121"/>
      <c r="D128" s="60" t="s">
        <v>116</v>
      </c>
      <c r="F128" s="124"/>
    </row>
    <row r="129" spans="1:6" ht="15.5" x14ac:dyDescent="0.35">
      <c r="A129" s="54"/>
      <c r="B129" s="52"/>
      <c r="C129" s="52"/>
      <c r="D129" s="53"/>
      <c r="E129" s="52"/>
      <c r="F129" s="52"/>
    </row>
    <row r="130" spans="1:6" ht="15.5" x14ac:dyDescent="0.35">
      <c r="A130" s="26"/>
      <c r="B130" s="55"/>
      <c r="C130" s="55"/>
      <c r="D130" s="27"/>
      <c r="E130" s="26"/>
      <c r="F130" s="26"/>
    </row>
    <row r="131" spans="1:6" ht="15.5" x14ac:dyDescent="0.35">
      <c r="A131" s="56"/>
      <c r="B131" s="55"/>
      <c r="C131" s="55"/>
      <c r="D131" s="27"/>
      <c r="E131" s="26"/>
      <c r="F131" s="26"/>
    </row>
    <row r="132" spans="1:6" ht="15.5" x14ac:dyDescent="0.35">
      <c r="A132" s="102"/>
      <c r="B132" s="55"/>
      <c r="C132" s="55"/>
      <c r="D132" s="27"/>
      <c r="E132" s="26"/>
      <c r="F132" s="26"/>
    </row>
    <row r="133" spans="1:6" ht="15.5" x14ac:dyDescent="0.35">
      <c r="A133" s="102" t="s">
        <v>120</v>
      </c>
      <c r="B133" s="101"/>
      <c r="C133" s="101"/>
      <c r="D133" s="122" t="s">
        <v>121</v>
      </c>
      <c r="E133" s="26"/>
      <c r="F133" s="26"/>
    </row>
    <row r="134" spans="1:6" ht="15.5" x14ac:dyDescent="0.35">
      <c r="A134" s="56"/>
      <c r="B134" s="55"/>
      <c r="C134" s="55"/>
      <c r="D134" s="27"/>
      <c r="E134" s="26"/>
      <c r="F134" s="26"/>
    </row>
    <row r="135" spans="1:6" ht="15.5" x14ac:dyDescent="0.35">
      <c r="A135" s="56"/>
      <c r="B135" s="55"/>
      <c r="C135" s="55"/>
      <c r="D135" s="27"/>
      <c r="E135" s="26"/>
      <c r="F135" s="26"/>
    </row>
    <row r="136" spans="1:6" ht="15.5" x14ac:dyDescent="0.35">
      <c r="A136" s="56"/>
      <c r="B136" s="55"/>
      <c r="C136" s="55"/>
      <c r="D136" s="27"/>
      <c r="E136" s="26"/>
      <c r="F136" s="26"/>
    </row>
    <row r="137" spans="1:6" ht="15.5" x14ac:dyDescent="0.35">
      <c r="A137" s="56"/>
      <c r="B137" s="55"/>
      <c r="C137" s="55"/>
      <c r="D137" s="27"/>
      <c r="E137" s="26"/>
      <c r="F137" s="26"/>
    </row>
    <row r="138" spans="1:6" ht="15.5" x14ac:dyDescent="0.35">
      <c r="A138" s="56"/>
      <c r="B138" s="55"/>
      <c r="C138" s="55"/>
      <c r="D138" s="27"/>
      <c r="E138" s="26"/>
      <c r="F138" s="26"/>
    </row>
    <row r="139" spans="1:6" ht="15.5" x14ac:dyDescent="0.35">
      <c r="A139" s="1" t="s">
        <v>118</v>
      </c>
      <c r="B139" s="55"/>
      <c r="C139" s="55"/>
      <c r="D139" s="27"/>
      <c r="E139" s="26"/>
      <c r="F139" s="26"/>
    </row>
    <row r="140" spans="1:6" ht="13" x14ac:dyDescent="0.25">
      <c r="A140" s="1" t="s">
        <v>119</v>
      </c>
    </row>
  </sheetData>
  <mergeCells count="21">
    <mergeCell ref="A1:F1"/>
    <mergeCell ref="A2:F2"/>
    <mergeCell ref="A3:F3"/>
    <mergeCell ref="C5:F5"/>
    <mergeCell ref="C6:F6"/>
    <mergeCell ref="C8:F8"/>
    <mergeCell ref="C9:F9"/>
    <mergeCell ref="B13:D13"/>
    <mergeCell ref="B14:D14"/>
    <mergeCell ref="B15:D15"/>
    <mergeCell ref="B16:D16"/>
    <mergeCell ref="B17:D17"/>
    <mergeCell ref="A33:F33"/>
    <mergeCell ref="B18:E18"/>
    <mergeCell ref="B19:E19"/>
    <mergeCell ref="A26:F26"/>
    <mergeCell ref="A27:F27"/>
    <mergeCell ref="A28:F28"/>
    <mergeCell ref="A30:A31"/>
    <mergeCell ref="B30:B31"/>
    <mergeCell ref="C30:F30"/>
  </mergeCells>
  <printOptions horizontalCentered="1"/>
  <pageMargins left="0.39370078740157483" right="0.39370078740157483" top="0.41" bottom="0.39370078740157483" header="0" footer="0"/>
  <pageSetup paperSize="9" scale="52" fitToHeight="3" orientation="portrait" r:id="rId1"/>
  <rowBreaks count="1" manualBreakCount="1">
    <brk id="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911E-3889-432F-B2AE-4D4CDCBB02D1}">
  <sheetPr>
    <pageSetUpPr fitToPage="1"/>
  </sheetPr>
  <dimension ref="A1:L146"/>
  <sheetViews>
    <sheetView tabSelected="1" topLeftCell="A26" zoomScaleNormal="100" workbookViewId="0"/>
  </sheetViews>
  <sheetFormatPr defaultColWidth="8.81640625" defaultRowHeight="12.5" x14ac:dyDescent="0.25"/>
  <cols>
    <col min="1" max="1" width="35.453125" style="134" customWidth="1"/>
    <col min="2" max="2" width="8.26953125" style="134" bestFit="1" customWidth="1"/>
    <col min="3" max="3" width="11.1796875" style="134" customWidth="1"/>
    <col min="4" max="4" width="10" style="134" customWidth="1"/>
    <col min="5" max="5" width="10.7265625" style="139" customWidth="1"/>
    <col min="6" max="6" width="11" style="134" customWidth="1"/>
    <col min="7" max="7" width="10.26953125" style="134" customWidth="1"/>
    <col min="8" max="8" width="12.1796875" style="134" customWidth="1"/>
    <col min="9" max="9" width="12.7265625" style="134" customWidth="1"/>
    <col min="10" max="10" width="10.26953125" style="134" customWidth="1"/>
    <col min="11" max="11" width="10.54296875" style="134" customWidth="1"/>
    <col min="12" max="16384" width="8.81640625" style="134"/>
  </cols>
  <sheetData>
    <row r="1" spans="1:11" ht="19.5" customHeight="1" x14ac:dyDescent="0.3">
      <c r="A1" s="291"/>
      <c r="B1" s="172"/>
      <c r="C1" s="172"/>
      <c r="D1" s="317"/>
      <c r="E1" s="317"/>
      <c r="F1" s="317"/>
      <c r="G1" s="317"/>
      <c r="H1" s="317"/>
      <c r="I1" s="317"/>
    </row>
    <row r="2" spans="1:11" ht="13" x14ac:dyDescent="0.3">
      <c r="A2" s="173"/>
      <c r="B2" s="174"/>
      <c r="C2" s="174"/>
      <c r="D2" s="318" t="s">
        <v>195</v>
      </c>
      <c r="E2" s="318"/>
      <c r="F2" s="318"/>
      <c r="G2" s="318"/>
      <c r="H2" s="318"/>
      <c r="I2" s="318"/>
    </row>
    <row r="3" spans="1:11" ht="13" x14ac:dyDescent="0.3">
      <c r="A3" s="173"/>
      <c r="B3" s="174"/>
      <c r="C3" s="174"/>
      <c r="D3" s="318" t="s">
        <v>172</v>
      </c>
      <c r="E3" s="318"/>
      <c r="F3" s="318"/>
      <c r="G3" s="318"/>
      <c r="H3" s="318"/>
      <c r="I3" s="318"/>
    </row>
    <row r="4" spans="1:11" ht="13" x14ac:dyDescent="0.3">
      <c r="A4" s="175"/>
      <c r="B4" s="175"/>
      <c r="C4" s="175"/>
      <c r="D4" s="176"/>
      <c r="E4" s="177"/>
      <c r="F4" s="176"/>
      <c r="G4" s="176"/>
      <c r="H4" s="176"/>
      <c r="I4" s="176"/>
    </row>
    <row r="5" spans="1:11" ht="13" x14ac:dyDescent="0.3">
      <c r="A5" s="178"/>
      <c r="B5" s="178"/>
      <c r="C5" s="179"/>
      <c r="D5" s="319" t="s">
        <v>173</v>
      </c>
      <c r="E5" s="319"/>
      <c r="F5" s="319"/>
      <c r="G5" s="319"/>
      <c r="H5" s="319"/>
      <c r="I5" s="319"/>
    </row>
    <row r="6" spans="1:11" ht="13" x14ac:dyDescent="0.25">
      <c r="A6" s="180"/>
      <c r="B6" s="180"/>
      <c r="C6" s="180"/>
      <c r="D6" s="320" t="s">
        <v>174</v>
      </c>
      <c r="E6" s="320"/>
      <c r="F6" s="320"/>
      <c r="G6" s="320"/>
      <c r="H6" s="320"/>
      <c r="I6" s="320"/>
    </row>
    <row r="7" spans="1:11" ht="13" x14ac:dyDescent="0.3">
      <c r="A7" s="181"/>
      <c r="B7" s="178"/>
      <c r="C7" s="178"/>
      <c r="D7" s="182"/>
      <c r="E7" s="183"/>
      <c r="F7" s="184"/>
      <c r="G7" s="184"/>
      <c r="H7" s="184"/>
      <c r="I7" s="184"/>
    </row>
    <row r="8" spans="1:11" ht="13" x14ac:dyDescent="0.3">
      <c r="A8" s="178"/>
      <c r="B8" s="175"/>
      <c r="C8" s="175"/>
      <c r="D8" s="175"/>
      <c r="E8" s="185"/>
      <c r="F8" s="178"/>
      <c r="G8" s="178"/>
      <c r="H8" s="178"/>
      <c r="I8" s="178"/>
    </row>
    <row r="9" spans="1:11" ht="11.25" customHeight="1" x14ac:dyDescent="0.3">
      <c r="A9" s="178"/>
      <c r="B9" s="186"/>
      <c r="C9" s="187"/>
      <c r="D9" s="187"/>
      <c r="E9" s="185"/>
    </row>
    <row r="10" spans="1:11" ht="12.75" hidden="1" customHeight="1" x14ac:dyDescent="0.3">
      <c r="A10" s="178"/>
      <c r="B10" s="186"/>
      <c r="C10" s="187"/>
      <c r="D10" s="187"/>
      <c r="E10" s="185"/>
    </row>
    <row r="11" spans="1:11" ht="12.75" hidden="1" customHeight="1" x14ac:dyDescent="0.3">
      <c r="A11" s="178"/>
      <c r="B11" s="178"/>
      <c r="C11" s="188"/>
      <c r="D11" s="188"/>
      <c r="E11" s="185"/>
    </row>
    <row r="12" spans="1:11" ht="12.75" hidden="1" customHeight="1" x14ac:dyDescent="0.3">
      <c r="A12" s="189"/>
      <c r="B12" s="175"/>
      <c r="C12" s="181"/>
      <c r="D12" s="181"/>
      <c r="E12" s="190"/>
    </row>
    <row r="13" spans="1:11" ht="12.75" hidden="1" customHeight="1" x14ac:dyDescent="0.3">
      <c r="A13" s="189"/>
      <c r="B13" s="175"/>
      <c r="C13" s="181"/>
      <c r="D13" s="181"/>
      <c r="E13" s="190"/>
    </row>
    <row r="14" spans="1:11" ht="12.75" customHeight="1" x14ac:dyDescent="0.3">
      <c r="A14" s="178"/>
      <c r="B14" s="175"/>
      <c r="C14" s="181"/>
      <c r="D14" s="181"/>
      <c r="E14" s="190"/>
      <c r="F14" s="178"/>
      <c r="G14" s="156" t="s">
        <v>1</v>
      </c>
      <c r="H14" s="316" t="s">
        <v>175</v>
      </c>
      <c r="I14" s="316"/>
      <c r="J14" s="192"/>
      <c r="K14" s="192"/>
    </row>
    <row r="15" spans="1:11" ht="24" customHeight="1" x14ac:dyDescent="0.3">
      <c r="A15" s="178"/>
      <c r="B15" s="178"/>
      <c r="C15" s="178"/>
      <c r="D15" s="178"/>
      <c r="E15" s="193"/>
      <c r="F15" s="194" t="s">
        <v>2</v>
      </c>
      <c r="G15" s="195">
        <v>2026</v>
      </c>
      <c r="H15" s="321" t="s">
        <v>176</v>
      </c>
      <c r="I15" s="322"/>
      <c r="J15" s="192"/>
      <c r="K15" s="192"/>
    </row>
    <row r="16" spans="1:11" ht="13.5" customHeight="1" x14ac:dyDescent="0.35">
      <c r="A16" s="196" t="s">
        <v>3</v>
      </c>
      <c r="B16" s="323" t="s">
        <v>96</v>
      </c>
      <c r="C16" s="323"/>
      <c r="D16" s="323"/>
      <c r="E16" s="323"/>
      <c r="F16" s="197" t="s">
        <v>4</v>
      </c>
      <c r="G16" s="156">
        <v>32429709</v>
      </c>
      <c r="H16" s="198" t="s">
        <v>177</v>
      </c>
      <c r="I16" s="199">
        <v>46122</v>
      </c>
      <c r="K16" s="200"/>
    </row>
    <row r="17" spans="1:11" ht="13.5" customHeight="1" x14ac:dyDescent="0.3">
      <c r="A17" s="201" t="s">
        <v>5</v>
      </c>
      <c r="B17" s="324" t="s">
        <v>97</v>
      </c>
      <c r="C17" s="324"/>
      <c r="D17" s="324"/>
      <c r="E17" s="324"/>
      <c r="F17" s="202" t="s">
        <v>6</v>
      </c>
      <c r="G17" s="156">
        <v>150</v>
      </c>
      <c r="H17" s="198" t="s">
        <v>178</v>
      </c>
      <c r="I17" s="199">
        <v>46162</v>
      </c>
      <c r="K17" s="200"/>
    </row>
    <row r="18" spans="1:11" ht="13.5" customHeight="1" x14ac:dyDescent="0.3">
      <c r="A18" s="203" t="s">
        <v>7</v>
      </c>
      <c r="B18" s="324" t="s">
        <v>98</v>
      </c>
      <c r="C18" s="324"/>
      <c r="D18" s="324"/>
      <c r="E18" s="324"/>
      <c r="F18" s="202" t="s">
        <v>8</v>
      </c>
      <c r="G18" s="156">
        <v>532480100</v>
      </c>
      <c r="H18" s="198" t="s">
        <v>179</v>
      </c>
      <c r="I18" s="199"/>
      <c r="J18" s="325"/>
      <c r="K18" s="204"/>
    </row>
    <row r="19" spans="1:11" ht="13.5" customHeight="1" x14ac:dyDescent="0.3">
      <c r="A19" s="205" t="s">
        <v>9</v>
      </c>
      <c r="B19" s="324" t="s">
        <v>99</v>
      </c>
      <c r="C19" s="324"/>
      <c r="D19" s="324"/>
      <c r="E19" s="324"/>
      <c r="F19" s="202" t="s">
        <v>10</v>
      </c>
      <c r="G19" s="206"/>
      <c r="H19" s="198" t="s">
        <v>179</v>
      </c>
      <c r="I19" s="199"/>
      <c r="J19" s="325"/>
      <c r="K19" s="204"/>
    </row>
    <row r="20" spans="1:11" ht="13.5" customHeight="1" x14ac:dyDescent="0.3">
      <c r="A20" s="207" t="s">
        <v>11</v>
      </c>
      <c r="B20" s="327" t="s">
        <v>100</v>
      </c>
      <c r="C20" s="327"/>
      <c r="D20" s="327"/>
      <c r="E20" s="327"/>
      <c r="F20" s="208" t="s">
        <v>12</v>
      </c>
      <c r="G20" s="209" t="s">
        <v>106</v>
      </c>
      <c r="H20" s="198" t="s">
        <v>179</v>
      </c>
      <c r="I20" s="199"/>
      <c r="K20" s="210"/>
    </row>
    <row r="21" spans="1:11" ht="13.5" customHeight="1" x14ac:dyDescent="0.3">
      <c r="A21" s="163" t="s">
        <v>33</v>
      </c>
      <c r="B21" s="324" t="s">
        <v>101</v>
      </c>
      <c r="C21" s="324"/>
      <c r="D21" s="324"/>
      <c r="E21" s="324"/>
      <c r="F21" s="211"/>
      <c r="G21" s="197"/>
      <c r="H21" s="198" t="s">
        <v>179</v>
      </c>
      <c r="I21" s="212"/>
      <c r="K21" s="210"/>
    </row>
    <row r="22" spans="1:11" ht="13.5" customHeight="1" x14ac:dyDescent="0.3">
      <c r="A22" s="163" t="s">
        <v>13</v>
      </c>
      <c r="B22" s="328" t="s">
        <v>102</v>
      </c>
      <c r="C22" s="328"/>
      <c r="D22" s="328"/>
      <c r="E22" s="328"/>
      <c r="F22" s="328"/>
      <c r="G22" s="202"/>
      <c r="H22" s="198" t="s">
        <v>179</v>
      </c>
      <c r="I22" s="212"/>
      <c r="K22" s="210"/>
    </row>
    <row r="23" spans="1:11" ht="13.5" customHeight="1" x14ac:dyDescent="0.3">
      <c r="A23" s="214" t="s">
        <v>14</v>
      </c>
      <c r="B23" s="213">
        <v>83</v>
      </c>
      <c r="C23" s="215"/>
      <c r="D23" s="215"/>
      <c r="E23" s="216"/>
      <c r="F23" s="215"/>
      <c r="G23" s="217"/>
      <c r="H23" s="198" t="s">
        <v>179</v>
      </c>
      <c r="I23" s="218"/>
      <c r="K23" s="210"/>
    </row>
    <row r="24" spans="1:11" ht="13.5" customHeight="1" x14ac:dyDescent="0.3">
      <c r="A24" s="219" t="s">
        <v>15</v>
      </c>
      <c r="B24" s="220" t="s">
        <v>103</v>
      </c>
      <c r="C24" s="221"/>
      <c r="D24" s="221"/>
      <c r="E24" s="222"/>
      <c r="F24" s="221"/>
      <c r="G24" s="197"/>
      <c r="H24" s="198" t="s">
        <v>179</v>
      </c>
      <c r="I24" s="223"/>
      <c r="K24" s="210"/>
    </row>
    <row r="25" spans="1:11" ht="13.5" customHeight="1" x14ac:dyDescent="0.3">
      <c r="A25" s="214" t="s">
        <v>16</v>
      </c>
      <c r="B25" s="220" t="s">
        <v>104</v>
      </c>
      <c r="C25" s="220"/>
      <c r="D25" s="220"/>
      <c r="E25" s="224"/>
      <c r="F25" s="220"/>
      <c r="G25" s="202"/>
      <c r="H25" s="198" t="s">
        <v>179</v>
      </c>
      <c r="I25" s="225"/>
      <c r="K25" s="210"/>
    </row>
    <row r="26" spans="1:11" ht="13.5" customHeight="1" x14ac:dyDescent="0.3">
      <c r="A26" s="219" t="s">
        <v>17</v>
      </c>
      <c r="B26" s="220" t="s">
        <v>146</v>
      </c>
      <c r="C26" s="220"/>
      <c r="D26" s="220"/>
      <c r="E26" s="224"/>
      <c r="F26" s="220"/>
      <c r="G26" s="202"/>
      <c r="H26" s="226" t="s">
        <v>179</v>
      </c>
      <c r="I26" s="212"/>
    </row>
    <row r="27" spans="1:11" ht="12.75" hidden="1" customHeight="1" x14ac:dyDescent="0.25">
      <c r="A27" s="227"/>
      <c r="B27" s="138"/>
      <c r="C27" s="138"/>
      <c r="D27" s="138"/>
      <c r="E27" s="228"/>
      <c r="F27" s="138"/>
      <c r="G27" s="138"/>
      <c r="H27" s="191"/>
      <c r="I27" s="212"/>
    </row>
    <row r="28" spans="1:11" x14ac:dyDescent="0.25">
      <c r="A28" s="227"/>
      <c r="B28" s="138"/>
      <c r="C28" s="138"/>
      <c r="D28" s="138"/>
      <c r="E28" s="228"/>
      <c r="F28" s="138"/>
      <c r="G28" s="138"/>
      <c r="H28" s="229"/>
      <c r="I28" s="230"/>
    </row>
    <row r="29" spans="1:11" ht="9.75" customHeight="1" x14ac:dyDescent="0.25">
      <c r="A29" s="227"/>
      <c r="B29" s="138"/>
      <c r="C29" s="138"/>
      <c r="D29" s="138"/>
      <c r="E29" s="228"/>
      <c r="F29" s="138"/>
      <c r="G29" s="138"/>
      <c r="H29" s="138"/>
      <c r="I29" s="138"/>
    </row>
    <row r="30" spans="1:11" ht="13" x14ac:dyDescent="0.3">
      <c r="A30" s="329" t="s">
        <v>180</v>
      </c>
      <c r="B30" s="329"/>
      <c r="C30" s="329"/>
      <c r="D30" s="329"/>
      <c r="E30" s="329"/>
      <c r="F30" s="329"/>
      <c r="G30" s="329"/>
      <c r="H30" s="329"/>
      <c r="I30" s="329"/>
    </row>
    <row r="31" spans="1:11" ht="13" x14ac:dyDescent="0.3">
      <c r="A31" s="330" t="s">
        <v>196</v>
      </c>
      <c r="B31" s="331"/>
      <c r="C31" s="331"/>
      <c r="D31" s="331"/>
      <c r="E31" s="331"/>
      <c r="F31" s="331"/>
      <c r="G31" s="331"/>
      <c r="H31" s="331"/>
      <c r="I31" s="331"/>
    </row>
    <row r="32" spans="1:11" ht="13" x14ac:dyDescent="0.25">
      <c r="A32" s="332" t="s">
        <v>18</v>
      </c>
      <c r="B32" s="333"/>
      <c r="C32" s="333"/>
      <c r="D32" s="333"/>
      <c r="E32" s="333"/>
      <c r="F32" s="333"/>
      <c r="G32" s="333"/>
      <c r="H32" s="333"/>
      <c r="I32" s="334"/>
    </row>
    <row r="33" spans="1:11" ht="13" x14ac:dyDescent="0.25">
      <c r="A33" s="231"/>
      <c r="B33" s="232"/>
      <c r="C33" s="232"/>
      <c r="D33" s="232"/>
      <c r="E33" s="233"/>
      <c r="F33" s="232"/>
      <c r="G33" s="232"/>
      <c r="H33" s="232"/>
      <c r="I33" s="234"/>
    </row>
    <row r="34" spans="1:11" s="236" customFormat="1" ht="14.5" customHeight="1" x14ac:dyDescent="0.3">
      <c r="A34" s="335" t="s">
        <v>87</v>
      </c>
      <c r="B34" s="335" t="s">
        <v>19</v>
      </c>
      <c r="C34" s="235" t="s">
        <v>181</v>
      </c>
      <c r="D34" s="235" t="s">
        <v>181</v>
      </c>
      <c r="E34" s="337" t="s">
        <v>182</v>
      </c>
      <c r="F34" s="339" t="s">
        <v>183</v>
      </c>
      <c r="G34" s="340"/>
      <c r="H34" s="340"/>
      <c r="I34" s="341"/>
    </row>
    <row r="35" spans="1:11" s="236" customFormat="1" ht="39" x14ac:dyDescent="0.25">
      <c r="A35" s="336"/>
      <c r="B35" s="336"/>
      <c r="C35" s="237" t="s">
        <v>184</v>
      </c>
      <c r="D35" s="237" t="s">
        <v>185</v>
      </c>
      <c r="E35" s="338"/>
      <c r="F35" s="238" t="s">
        <v>186</v>
      </c>
      <c r="G35" s="238" t="s">
        <v>187</v>
      </c>
      <c r="H35" s="238" t="s">
        <v>188</v>
      </c>
      <c r="I35" s="238" t="s">
        <v>189</v>
      </c>
    </row>
    <row r="36" spans="1:11" ht="13" x14ac:dyDescent="0.3">
      <c r="A36" s="239">
        <v>1</v>
      </c>
      <c r="B36" s="240">
        <v>2</v>
      </c>
      <c r="C36" s="240">
        <v>3</v>
      </c>
      <c r="D36" s="240">
        <v>4</v>
      </c>
      <c r="E36" s="241">
        <v>5</v>
      </c>
      <c r="F36" s="150">
        <v>6</v>
      </c>
      <c r="G36" s="150">
        <v>7</v>
      </c>
      <c r="H36" s="150">
        <v>8</v>
      </c>
      <c r="I36" s="150">
        <v>9</v>
      </c>
    </row>
    <row r="37" spans="1:11" ht="13" x14ac:dyDescent="0.3">
      <c r="A37" s="136" t="s">
        <v>34</v>
      </c>
      <c r="B37" s="137"/>
      <c r="C37" s="137"/>
      <c r="D37" s="137"/>
      <c r="E37" s="242"/>
      <c r="F37" s="137"/>
      <c r="G37" s="137"/>
      <c r="H37" s="137"/>
      <c r="I37" s="243"/>
    </row>
    <row r="38" spans="1:11" ht="19.5" customHeight="1" x14ac:dyDescent="0.25">
      <c r="A38" s="140" t="s">
        <v>35</v>
      </c>
      <c r="B38" s="141"/>
      <c r="C38" s="141"/>
      <c r="D38" s="141"/>
      <c r="E38" s="244"/>
      <c r="F38" s="141"/>
      <c r="G38" s="141"/>
      <c r="H38" s="141"/>
      <c r="I38" s="245"/>
    </row>
    <row r="39" spans="1:11" ht="26" x14ac:dyDescent="0.3">
      <c r="A39" s="142" t="s">
        <v>20</v>
      </c>
      <c r="B39" s="143">
        <v>100</v>
      </c>
      <c r="C39" s="246">
        <v>10645</v>
      </c>
      <c r="D39" s="246">
        <v>12750</v>
      </c>
      <c r="E39" s="247">
        <v>14260</v>
      </c>
      <c r="F39" s="248">
        <v>3565</v>
      </c>
      <c r="G39" s="248">
        <v>3565</v>
      </c>
      <c r="H39" s="248">
        <v>3565</v>
      </c>
      <c r="I39" s="248">
        <v>3565</v>
      </c>
      <c r="J39" s="249"/>
      <c r="K39" s="250"/>
    </row>
    <row r="40" spans="1:11" ht="70.150000000000006" customHeight="1" x14ac:dyDescent="0.3">
      <c r="A40" s="144" t="s">
        <v>147</v>
      </c>
      <c r="B40" s="145">
        <v>110</v>
      </c>
      <c r="C40" s="251">
        <v>14665.3</v>
      </c>
      <c r="D40" s="251">
        <v>14665.5</v>
      </c>
      <c r="E40" s="247">
        <f>F40+G40+H40+I40</f>
        <v>17166.5</v>
      </c>
      <c r="F40" s="248">
        <v>3543</v>
      </c>
      <c r="G40" s="248">
        <f>3779+348</f>
        <v>4127</v>
      </c>
      <c r="H40" s="248">
        <f>3846+1818.5-203</f>
        <v>5461.5</v>
      </c>
      <c r="I40" s="248">
        <f>3832+203</f>
        <v>4035</v>
      </c>
      <c r="J40" s="249"/>
    </row>
    <row r="41" spans="1:11" ht="15.75" hidden="1" customHeight="1" x14ac:dyDescent="0.3">
      <c r="A41" s="146" t="s">
        <v>148</v>
      </c>
      <c r="B41" s="145">
        <v>120</v>
      </c>
      <c r="C41" s="251">
        <v>0</v>
      </c>
      <c r="D41" s="251">
        <v>0</v>
      </c>
      <c r="E41" s="247">
        <f t="shared" ref="E41:E50" si="0">F41+G41+H41+I41</f>
        <v>2891</v>
      </c>
      <c r="F41" s="248">
        <v>2891</v>
      </c>
      <c r="G41" s="248">
        <f t="shared" ref="G41:I43" si="1">G90</f>
        <v>0</v>
      </c>
      <c r="H41" s="248">
        <f t="shared" si="1"/>
        <v>0</v>
      </c>
      <c r="I41" s="248">
        <f t="shared" si="1"/>
        <v>0</v>
      </c>
      <c r="J41" s="249"/>
    </row>
    <row r="42" spans="1:11" ht="15.75" hidden="1" customHeight="1" x14ac:dyDescent="0.3">
      <c r="A42" s="146" t="s">
        <v>149</v>
      </c>
      <c r="B42" s="145">
        <v>120</v>
      </c>
      <c r="C42" s="251">
        <v>0</v>
      </c>
      <c r="D42" s="251">
        <v>0</v>
      </c>
      <c r="E42" s="247">
        <f t="shared" si="0"/>
        <v>2892</v>
      </c>
      <c r="F42" s="248">
        <v>2892</v>
      </c>
      <c r="G42" s="248">
        <f t="shared" si="1"/>
        <v>0</v>
      </c>
      <c r="H42" s="248">
        <f t="shared" si="1"/>
        <v>0</v>
      </c>
      <c r="I42" s="248">
        <f t="shared" si="1"/>
        <v>0</v>
      </c>
      <c r="J42" s="249"/>
    </row>
    <row r="43" spans="1:11" ht="13.15" hidden="1" customHeight="1" x14ac:dyDescent="0.3">
      <c r="A43" s="146" t="s">
        <v>150</v>
      </c>
      <c r="B43" s="145">
        <v>120</v>
      </c>
      <c r="C43" s="251">
        <v>0</v>
      </c>
      <c r="D43" s="251">
        <v>0</v>
      </c>
      <c r="E43" s="247">
        <f t="shared" si="0"/>
        <v>11380.334999999999</v>
      </c>
      <c r="F43" s="248">
        <v>2893</v>
      </c>
      <c r="G43" s="248">
        <f t="shared" si="1"/>
        <v>2863.7000000000003</v>
      </c>
      <c r="H43" s="248">
        <f t="shared" si="1"/>
        <v>3573.835</v>
      </c>
      <c r="I43" s="248">
        <f t="shared" si="1"/>
        <v>2049.8000000000002</v>
      </c>
      <c r="J43" s="249"/>
    </row>
    <row r="44" spans="1:11" ht="67.5" hidden="1" customHeight="1" x14ac:dyDescent="0.3">
      <c r="A44" s="144" t="s">
        <v>108</v>
      </c>
      <c r="B44" s="145">
        <v>120</v>
      </c>
      <c r="C44" s="251">
        <v>0</v>
      </c>
      <c r="D44" s="251">
        <v>0</v>
      </c>
      <c r="E44" s="247">
        <f t="shared" si="0"/>
        <v>0</v>
      </c>
      <c r="F44" s="248">
        <v>0</v>
      </c>
      <c r="G44" s="248">
        <v>0</v>
      </c>
      <c r="H44" s="248">
        <v>0</v>
      </c>
      <c r="I44" s="248">
        <v>0</v>
      </c>
      <c r="J44" s="249"/>
    </row>
    <row r="45" spans="1:11" ht="55.15" hidden="1" customHeight="1" x14ac:dyDescent="0.3">
      <c r="A45" s="144" t="s">
        <v>151</v>
      </c>
      <c r="B45" s="145">
        <v>130</v>
      </c>
      <c r="C45" s="251"/>
      <c r="D45" s="251"/>
      <c r="E45" s="247">
        <f t="shared" si="0"/>
        <v>0</v>
      </c>
      <c r="F45" s="248">
        <v>0</v>
      </c>
      <c r="G45" s="248">
        <v>0</v>
      </c>
      <c r="H45" s="248">
        <v>0</v>
      </c>
      <c r="I45" s="248">
        <v>0</v>
      </c>
      <c r="J45" s="249"/>
    </row>
    <row r="46" spans="1:11" ht="54" hidden="1" customHeight="1" x14ac:dyDescent="0.3">
      <c r="A46" s="142" t="s">
        <v>152</v>
      </c>
      <c r="B46" s="145">
        <v>120</v>
      </c>
      <c r="C46" s="251"/>
      <c r="D46" s="251">
        <v>0</v>
      </c>
      <c r="E46" s="247">
        <f t="shared" si="0"/>
        <v>0</v>
      </c>
      <c r="F46" s="247">
        <v>0</v>
      </c>
      <c r="G46" s="247">
        <v>0</v>
      </c>
      <c r="H46" s="247">
        <v>0</v>
      </c>
      <c r="I46" s="247">
        <v>0</v>
      </c>
      <c r="J46" s="249"/>
    </row>
    <row r="47" spans="1:11" ht="54" customHeight="1" x14ac:dyDescent="0.3">
      <c r="A47" s="142" t="s">
        <v>153</v>
      </c>
      <c r="B47" s="145">
        <v>111</v>
      </c>
      <c r="C47" s="251">
        <v>0</v>
      </c>
      <c r="D47" s="251">
        <v>0</v>
      </c>
      <c r="E47" s="247">
        <f t="shared" si="0"/>
        <v>1901.5349999999999</v>
      </c>
      <c r="F47" s="247">
        <f>0+99.8</f>
        <v>99.8</v>
      </c>
      <c r="G47" s="247">
        <f>0+367.7+210</f>
        <v>577.70000000000005</v>
      </c>
      <c r="H47" s="247">
        <f>0+1021.035+203</f>
        <v>1224.0349999999999</v>
      </c>
      <c r="I47" s="247">
        <f>0+203-203</f>
        <v>0</v>
      </c>
      <c r="J47" s="249"/>
    </row>
    <row r="48" spans="1:11" ht="80.25" customHeight="1" x14ac:dyDescent="0.3">
      <c r="A48" s="142" t="s">
        <v>154</v>
      </c>
      <c r="B48" s="145">
        <v>112</v>
      </c>
      <c r="C48" s="251">
        <v>3108.3</v>
      </c>
      <c r="D48" s="251">
        <v>3108.4</v>
      </c>
      <c r="E48" s="247">
        <f t="shared" si="0"/>
        <v>3150</v>
      </c>
      <c r="F48" s="252">
        <v>572.79999999999995</v>
      </c>
      <c r="G48" s="247">
        <v>859.2</v>
      </c>
      <c r="H48" s="247">
        <v>859.2</v>
      </c>
      <c r="I48" s="247">
        <v>858.8</v>
      </c>
      <c r="J48" s="249"/>
    </row>
    <row r="49" spans="1:11" ht="37.5" customHeight="1" x14ac:dyDescent="0.3">
      <c r="A49" s="142" t="s">
        <v>155</v>
      </c>
      <c r="B49" s="145">
        <v>113</v>
      </c>
      <c r="C49" s="251">
        <v>5638</v>
      </c>
      <c r="D49" s="251">
        <v>7700.8</v>
      </c>
      <c r="E49" s="247">
        <f t="shared" si="0"/>
        <v>0</v>
      </c>
      <c r="F49" s="252">
        <v>0</v>
      </c>
      <c r="G49" s="247">
        <v>0</v>
      </c>
      <c r="H49" s="247">
        <v>0</v>
      </c>
      <c r="I49" s="247">
        <v>0</v>
      </c>
      <c r="J49" s="249"/>
    </row>
    <row r="50" spans="1:11" ht="66.75" customHeight="1" x14ac:dyDescent="0.3">
      <c r="A50" s="142" t="s">
        <v>156</v>
      </c>
      <c r="B50" s="145">
        <v>114</v>
      </c>
      <c r="C50" s="251">
        <v>100</v>
      </c>
      <c r="D50" s="251">
        <v>100</v>
      </c>
      <c r="E50" s="247">
        <f t="shared" si="0"/>
        <v>0</v>
      </c>
      <c r="F50" s="252">
        <v>0</v>
      </c>
      <c r="G50" s="247">
        <v>0</v>
      </c>
      <c r="H50" s="247">
        <v>0</v>
      </c>
      <c r="I50" s="247">
        <v>0</v>
      </c>
      <c r="J50" s="249"/>
    </row>
    <row r="51" spans="1:11" ht="25.5" customHeight="1" x14ac:dyDescent="0.3">
      <c r="A51" s="142" t="s">
        <v>109</v>
      </c>
      <c r="B51" s="145">
        <v>170</v>
      </c>
      <c r="C51" s="246">
        <v>42</v>
      </c>
      <c r="D51" s="246">
        <v>40</v>
      </c>
      <c r="E51" s="247">
        <f>F51+G51+H51+I51</f>
        <v>46</v>
      </c>
      <c r="F51" s="248">
        <v>11.7</v>
      </c>
      <c r="G51" s="248">
        <v>11.3</v>
      </c>
      <c r="H51" s="248">
        <v>11.3</v>
      </c>
      <c r="I51" s="248">
        <v>11.7</v>
      </c>
      <c r="J51" s="249"/>
    </row>
    <row r="52" spans="1:11" ht="15.75" customHeight="1" x14ac:dyDescent="0.3">
      <c r="A52" s="146" t="s">
        <v>128</v>
      </c>
      <c r="B52" s="145">
        <v>180</v>
      </c>
      <c r="C52" s="246">
        <f>C53+C54</f>
        <v>3292.3999999999996</v>
      </c>
      <c r="D52" s="246">
        <v>4395.8</v>
      </c>
      <c r="E52" s="247">
        <f>E53+E54</f>
        <v>5354</v>
      </c>
      <c r="F52" s="248">
        <f>F53+F54</f>
        <v>1337.5</v>
      </c>
      <c r="G52" s="248">
        <f t="shared" ref="G52:I52" si="2">G53+G54</f>
        <v>1335.5</v>
      </c>
      <c r="H52" s="248">
        <f t="shared" si="2"/>
        <v>1338.5</v>
      </c>
      <c r="I52" s="248">
        <f t="shared" si="2"/>
        <v>1342.5</v>
      </c>
      <c r="J52" s="249"/>
    </row>
    <row r="53" spans="1:11" ht="15.75" customHeight="1" x14ac:dyDescent="0.3">
      <c r="A53" s="147" t="s">
        <v>157</v>
      </c>
      <c r="B53" s="145" t="s">
        <v>130</v>
      </c>
      <c r="C53" s="246">
        <v>3247.7</v>
      </c>
      <c r="D53" s="246">
        <v>3100</v>
      </c>
      <c r="E53" s="247">
        <f>F53+G53+H53+I53</f>
        <v>3850</v>
      </c>
      <c r="F53" s="248">
        <v>962.5</v>
      </c>
      <c r="G53" s="248">
        <v>962.5</v>
      </c>
      <c r="H53" s="248">
        <v>962.5</v>
      </c>
      <c r="I53" s="248">
        <v>962.5</v>
      </c>
      <c r="J53" s="249"/>
    </row>
    <row r="54" spans="1:11" ht="24" customHeight="1" x14ac:dyDescent="0.3">
      <c r="A54" s="148" t="s">
        <v>158</v>
      </c>
      <c r="B54" s="145" t="s">
        <v>132</v>
      </c>
      <c r="C54" s="246">
        <v>44.7</v>
      </c>
      <c r="D54" s="246">
        <v>1295.8</v>
      </c>
      <c r="E54" s="247">
        <f>F54+G54+H54+I54</f>
        <v>1504</v>
      </c>
      <c r="F54" s="248">
        <v>375</v>
      </c>
      <c r="G54" s="248">
        <v>373</v>
      </c>
      <c r="H54" s="248">
        <v>376</v>
      </c>
      <c r="I54" s="248">
        <v>380</v>
      </c>
      <c r="J54" s="249"/>
    </row>
    <row r="55" spans="1:11" s="135" customFormat="1" ht="13" x14ac:dyDescent="0.3">
      <c r="A55" s="149" t="s">
        <v>110</v>
      </c>
      <c r="B55" s="150">
        <v>195</v>
      </c>
      <c r="C55" s="253">
        <f>C39+C40+C44+C46+C48+C51+C52+C45+C49+C50</f>
        <v>37491</v>
      </c>
      <c r="D55" s="253">
        <f>D39+D40+D44+D46+D48+D51+D52+D45+D49+D50</f>
        <v>42760.500000000007</v>
      </c>
      <c r="E55" s="253">
        <f>E39+E40+E44+E46+E48+E51+E52+E45+E49+E50+E47</f>
        <v>41878.035000000003</v>
      </c>
      <c r="F55" s="253">
        <f>F39+F40+F44+F46+F48+F51+F52+F45+F49+F50+F47</f>
        <v>9129.7999999999993</v>
      </c>
      <c r="G55" s="253">
        <f t="shared" ref="G55:H55" si="3">G39+G40+G44+G46+G48+G51+G52+G45+G49+G50+G47</f>
        <v>10475.700000000001</v>
      </c>
      <c r="H55" s="253">
        <f t="shared" si="3"/>
        <v>12459.535</v>
      </c>
      <c r="I55" s="253">
        <f>I39+I40+I44+I46+I48+I51+I52+I45+I49+I50+I47</f>
        <v>9813</v>
      </c>
      <c r="J55" s="249"/>
    </row>
    <row r="56" spans="1:11" ht="15.75" customHeight="1" x14ac:dyDescent="0.3">
      <c r="A56" s="151" t="s">
        <v>37</v>
      </c>
      <c r="B56" s="145"/>
      <c r="C56" s="254"/>
      <c r="D56" s="255"/>
      <c r="E56" s="255"/>
      <c r="F56" s="255"/>
      <c r="G56" s="255"/>
      <c r="H56" s="255"/>
      <c r="I56" s="256"/>
    </row>
    <row r="57" spans="1:11" ht="13" x14ac:dyDescent="0.3">
      <c r="A57" s="144" t="s">
        <v>38</v>
      </c>
      <c r="B57" s="145">
        <v>200</v>
      </c>
      <c r="C57" s="247">
        <v>4575.5</v>
      </c>
      <c r="D57" s="247">
        <v>6534.5</v>
      </c>
      <c r="E57" s="247">
        <f>F57+G57+H57+I57</f>
        <v>8200</v>
      </c>
      <c r="F57" s="247">
        <v>2050</v>
      </c>
      <c r="G57" s="247">
        <v>2050</v>
      </c>
      <c r="H57" s="247">
        <v>2050</v>
      </c>
      <c r="I57" s="247">
        <v>2050</v>
      </c>
      <c r="J57" s="249"/>
      <c r="K57" s="249"/>
    </row>
    <row r="58" spans="1:11" ht="13" x14ac:dyDescent="0.3">
      <c r="A58" s="144" t="s">
        <v>39</v>
      </c>
      <c r="B58" s="145">
        <v>210</v>
      </c>
      <c r="C58" s="247">
        <v>906</v>
      </c>
      <c r="D58" s="247">
        <v>1437.6</v>
      </c>
      <c r="E58" s="247">
        <f>F58+G58+H58+I58</f>
        <v>1804</v>
      </c>
      <c r="F58" s="247">
        <v>451</v>
      </c>
      <c r="G58" s="247">
        <v>451</v>
      </c>
      <c r="H58" s="247">
        <v>451</v>
      </c>
      <c r="I58" s="247">
        <v>451</v>
      </c>
      <c r="J58" s="249"/>
    </row>
    <row r="59" spans="1:11" ht="26" x14ac:dyDescent="0.3">
      <c r="A59" s="144" t="s">
        <v>40</v>
      </c>
      <c r="B59" s="145">
        <v>220</v>
      </c>
      <c r="C59" s="247">
        <v>1226.9000000000001</v>
      </c>
      <c r="D59" s="247">
        <v>2023.6</v>
      </c>
      <c r="E59" s="247">
        <f t="shared" ref="E59" si="4">F59+G59+H59+I59</f>
        <v>1600</v>
      </c>
      <c r="F59" s="247">
        <v>400</v>
      </c>
      <c r="G59" s="247">
        <v>400</v>
      </c>
      <c r="H59" s="247">
        <v>400</v>
      </c>
      <c r="I59" s="247">
        <v>400</v>
      </c>
      <c r="J59" s="249"/>
      <c r="K59" s="249"/>
    </row>
    <row r="60" spans="1:11" ht="13" x14ac:dyDescent="0.3">
      <c r="A60" s="144" t="s">
        <v>41</v>
      </c>
      <c r="B60" s="145">
        <v>230</v>
      </c>
      <c r="C60" s="247">
        <v>655</v>
      </c>
      <c r="D60" s="247">
        <v>920</v>
      </c>
      <c r="E60" s="247">
        <f>F60+G60+H60+I60</f>
        <v>1300</v>
      </c>
      <c r="F60" s="247">
        <v>325</v>
      </c>
      <c r="G60" s="247">
        <f t="shared" ref="G60:G70" si="5">F60</f>
        <v>325</v>
      </c>
      <c r="H60" s="247">
        <f>F60</f>
        <v>325</v>
      </c>
      <c r="I60" s="247">
        <v>325</v>
      </c>
      <c r="J60" s="249"/>
      <c r="K60" s="249"/>
    </row>
    <row r="61" spans="1:11" ht="24" customHeight="1" x14ac:dyDescent="0.3">
      <c r="A61" s="144" t="s">
        <v>42</v>
      </c>
      <c r="B61" s="145">
        <v>240</v>
      </c>
      <c r="C61" s="247">
        <f t="shared" ref="C61:D61" si="6">C62</f>
        <v>1616.7</v>
      </c>
      <c r="D61" s="247">
        <f t="shared" si="6"/>
        <v>2850</v>
      </c>
      <c r="E61" s="247">
        <f>E62</f>
        <v>2426</v>
      </c>
      <c r="F61" s="247">
        <f>F62</f>
        <v>605.70000000000005</v>
      </c>
      <c r="G61" s="247">
        <f t="shared" ref="G61:I61" si="7">G62</f>
        <v>603.29999999999995</v>
      </c>
      <c r="H61" s="247">
        <f t="shared" si="7"/>
        <v>606.29999999999995</v>
      </c>
      <c r="I61" s="247">
        <f t="shared" si="7"/>
        <v>610.70000000000005</v>
      </c>
      <c r="J61" s="249"/>
      <c r="K61" s="249"/>
    </row>
    <row r="62" spans="1:11" ht="13" x14ac:dyDescent="0.3">
      <c r="A62" s="148" t="s">
        <v>43</v>
      </c>
      <c r="B62" s="145" t="s">
        <v>67</v>
      </c>
      <c r="C62" s="247">
        <v>1616.7</v>
      </c>
      <c r="D62" s="247">
        <v>2850</v>
      </c>
      <c r="E62" s="247">
        <f>F62+G62+H62+I62</f>
        <v>2426</v>
      </c>
      <c r="F62" s="247">
        <f>606.5-0.8</f>
        <v>605.70000000000005</v>
      </c>
      <c r="G62" s="247">
        <f>606.5-3.2</f>
        <v>603.29999999999995</v>
      </c>
      <c r="H62" s="247">
        <f>606.5-0.2</f>
        <v>606.29999999999995</v>
      </c>
      <c r="I62" s="247">
        <f>606.5+4.2</f>
        <v>610.70000000000005</v>
      </c>
      <c r="J62" s="249"/>
    </row>
    <row r="63" spans="1:11" ht="13" x14ac:dyDescent="0.3">
      <c r="A63" s="144" t="s">
        <v>134</v>
      </c>
      <c r="B63" s="145">
        <v>245</v>
      </c>
      <c r="C63" s="247">
        <f>C64+C65</f>
        <v>3794</v>
      </c>
      <c r="D63" s="247">
        <f>D64+D65</f>
        <v>3100</v>
      </c>
      <c r="E63" s="247">
        <f>E64+E65</f>
        <v>3850</v>
      </c>
      <c r="F63" s="247">
        <f t="shared" ref="F63:F70" si="8">E63/4</f>
        <v>962.5</v>
      </c>
      <c r="G63" s="247">
        <f t="shared" si="5"/>
        <v>962.5</v>
      </c>
      <c r="H63" s="247">
        <f t="shared" ref="H63:H67" si="9">F63</f>
        <v>962.5</v>
      </c>
      <c r="I63" s="247">
        <f t="shared" ref="I63:I67" si="10">E63-F63-G63-H63</f>
        <v>962.5</v>
      </c>
      <c r="J63" s="249"/>
      <c r="K63" s="249"/>
    </row>
    <row r="64" spans="1:11" ht="26" x14ac:dyDescent="0.3">
      <c r="A64" s="148" t="s">
        <v>136</v>
      </c>
      <c r="B64" s="145" t="s">
        <v>137</v>
      </c>
      <c r="C64" s="247">
        <v>2165.6</v>
      </c>
      <c r="D64" s="247">
        <v>2870</v>
      </c>
      <c r="E64" s="247">
        <f>F64+G64+H64+I64</f>
        <v>2200</v>
      </c>
      <c r="F64" s="247">
        <v>550</v>
      </c>
      <c r="G64" s="247">
        <f t="shared" si="5"/>
        <v>550</v>
      </c>
      <c r="H64" s="247">
        <f t="shared" si="9"/>
        <v>550</v>
      </c>
      <c r="I64" s="247">
        <f>F64</f>
        <v>550</v>
      </c>
      <c r="J64" s="249"/>
    </row>
    <row r="65" spans="1:12" ht="26" x14ac:dyDescent="0.3">
      <c r="A65" s="148" t="s">
        <v>135</v>
      </c>
      <c r="B65" s="145" t="s">
        <v>138</v>
      </c>
      <c r="C65" s="247">
        <v>1628.4</v>
      </c>
      <c r="D65" s="247">
        <v>230</v>
      </c>
      <c r="E65" s="247">
        <f>F65+G65+H65+I65</f>
        <v>1650</v>
      </c>
      <c r="F65" s="247">
        <v>412.5</v>
      </c>
      <c r="G65" s="247">
        <f t="shared" si="5"/>
        <v>412.5</v>
      </c>
      <c r="H65" s="247">
        <f t="shared" si="9"/>
        <v>412.5</v>
      </c>
      <c r="I65" s="247">
        <v>412.5</v>
      </c>
      <c r="J65" s="249"/>
      <c r="K65" s="249"/>
    </row>
    <row r="66" spans="1:12" ht="13" x14ac:dyDescent="0.3">
      <c r="A66" s="144" t="s">
        <v>44</v>
      </c>
      <c r="B66" s="145">
        <v>250</v>
      </c>
      <c r="C66" s="247">
        <v>0</v>
      </c>
      <c r="D66" s="247">
        <v>0</v>
      </c>
      <c r="E66" s="247">
        <v>0</v>
      </c>
      <c r="F66" s="247">
        <f t="shared" si="8"/>
        <v>0</v>
      </c>
      <c r="G66" s="247">
        <f t="shared" si="5"/>
        <v>0</v>
      </c>
      <c r="H66" s="247">
        <f t="shared" si="9"/>
        <v>0</v>
      </c>
      <c r="I66" s="247">
        <f t="shared" si="10"/>
        <v>0</v>
      </c>
      <c r="J66" s="249"/>
    </row>
    <row r="67" spans="1:12" ht="15.75" customHeight="1" x14ac:dyDescent="0.3">
      <c r="A67" s="142" t="s">
        <v>159</v>
      </c>
      <c r="B67" s="145">
        <v>260</v>
      </c>
      <c r="C67" s="257">
        <f>C68+C69+C70</f>
        <v>1029.4000000000001</v>
      </c>
      <c r="D67" s="257">
        <f>D68+D69+D70</f>
        <v>320</v>
      </c>
      <c r="E67" s="257">
        <f>E68+E69+E70</f>
        <v>480</v>
      </c>
      <c r="F67" s="247">
        <f t="shared" si="8"/>
        <v>120</v>
      </c>
      <c r="G67" s="247">
        <f t="shared" si="5"/>
        <v>120</v>
      </c>
      <c r="H67" s="247">
        <f t="shared" si="9"/>
        <v>120</v>
      </c>
      <c r="I67" s="247">
        <f t="shared" si="10"/>
        <v>120</v>
      </c>
      <c r="J67" s="249"/>
    </row>
    <row r="68" spans="1:12" ht="13" x14ac:dyDescent="0.3">
      <c r="A68" s="152" t="s">
        <v>46</v>
      </c>
      <c r="B68" s="145" t="s">
        <v>68</v>
      </c>
      <c r="C68" s="258">
        <v>383</v>
      </c>
      <c r="D68" s="258">
        <v>320</v>
      </c>
      <c r="E68" s="247">
        <f>F68+G68+H68+I68</f>
        <v>460</v>
      </c>
      <c r="F68" s="247">
        <v>110</v>
      </c>
      <c r="G68" s="247">
        <v>110</v>
      </c>
      <c r="H68" s="247">
        <v>120</v>
      </c>
      <c r="I68" s="247">
        <v>120</v>
      </c>
      <c r="J68" s="249"/>
    </row>
    <row r="69" spans="1:12" ht="13" x14ac:dyDescent="0.3">
      <c r="A69" s="152" t="s">
        <v>47</v>
      </c>
      <c r="B69" s="145" t="s">
        <v>50</v>
      </c>
      <c r="C69" s="246">
        <v>0</v>
      </c>
      <c r="D69" s="246">
        <v>0</v>
      </c>
      <c r="E69" s="246">
        <v>20</v>
      </c>
      <c r="F69" s="247">
        <v>10</v>
      </c>
      <c r="G69" s="247">
        <v>10</v>
      </c>
      <c r="H69" s="247"/>
      <c r="I69" s="247"/>
      <c r="J69" s="249"/>
    </row>
    <row r="70" spans="1:12" ht="13" x14ac:dyDescent="0.3">
      <c r="A70" s="152" t="s">
        <v>48</v>
      </c>
      <c r="B70" s="145" t="s">
        <v>51</v>
      </c>
      <c r="C70" s="246">
        <v>646.4</v>
      </c>
      <c r="D70" s="246">
        <v>0</v>
      </c>
      <c r="E70" s="246">
        <v>0</v>
      </c>
      <c r="F70" s="247">
        <f t="shared" si="8"/>
        <v>0</v>
      </c>
      <c r="G70" s="247">
        <f t="shared" si="5"/>
        <v>0</v>
      </c>
      <c r="H70" s="247">
        <v>0</v>
      </c>
      <c r="I70" s="247">
        <v>0</v>
      </c>
      <c r="J70" s="249"/>
    </row>
    <row r="71" spans="1:12" s="135" customFormat="1" ht="13" x14ac:dyDescent="0.3">
      <c r="A71" s="153" t="s">
        <v>49</v>
      </c>
      <c r="B71" s="150">
        <v>270</v>
      </c>
      <c r="C71" s="259">
        <f>C57+C58+C59+C60+C62+C63+C67</f>
        <v>13803.5</v>
      </c>
      <c r="D71" s="259">
        <f>D57+D58+D59+D60+D61+D63+D67+D66</f>
        <v>17185.7</v>
      </c>
      <c r="E71" s="259">
        <f>E57+E58+E59+E60+E61+E63+E67</f>
        <v>19660</v>
      </c>
      <c r="F71" s="259">
        <f>F57+F58+F59+F60+F61+F63+F67</f>
        <v>4914.2</v>
      </c>
      <c r="G71" s="259">
        <f>G57+G58+G59+G60+G61+G63+G67</f>
        <v>4911.8</v>
      </c>
      <c r="H71" s="259">
        <f>H57+H58+H59+H60+H61+H63+H67</f>
        <v>4914.8</v>
      </c>
      <c r="I71" s="259">
        <f>I57+I58+I59+I60+I61+I63+I67</f>
        <v>4919.2</v>
      </c>
      <c r="J71" s="260"/>
    </row>
    <row r="72" spans="1:12" ht="13" x14ac:dyDescent="0.3">
      <c r="A72" s="154" t="s">
        <v>52</v>
      </c>
      <c r="B72" s="155"/>
      <c r="C72" s="261"/>
      <c r="D72" s="262"/>
      <c r="E72" s="262"/>
      <c r="F72" s="262"/>
      <c r="G72" s="262"/>
      <c r="H72" s="262"/>
      <c r="I72" s="263"/>
    </row>
    <row r="73" spans="1:12" ht="13" x14ac:dyDescent="0.3">
      <c r="A73" s="144" t="s">
        <v>38</v>
      </c>
      <c r="B73" s="155">
        <v>300</v>
      </c>
      <c r="C73" s="264">
        <v>11321.3</v>
      </c>
      <c r="D73" s="265">
        <v>11321.32</v>
      </c>
      <c r="E73" s="265">
        <f>F73+G73+H73+I73</f>
        <v>11454.376</v>
      </c>
      <c r="F73" s="264">
        <v>2510</v>
      </c>
      <c r="G73" s="264">
        <v>2485</v>
      </c>
      <c r="H73" s="264">
        <f>2482+1490.576-166.4</f>
        <v>3806.1759999999999</v>
      </c>
      <c r="I73" s="265">
        <f>2486.8+166.4</f>
        <v>2653.2000000000003</v>
      </c>
      <c r="J73" s="249"/>
      <c r="K73" s="249"/>
      <c r="L73" s="249"/>
    </row>
    <row r="74" spans="1:12" ht="13" x14ac:dyDescent="0.3">
      <c r="A74" s="144" t="s">
        <v>39</v>
      </c>
      <c r="B74" s="155">
        <v>310</v>
      </c>
      <c r="C74" s="266">
        <v>2432</v>
      </c>
      <c r="D74" s="265">
        <v>2432.0300000000002</v>
      </c>
      <c r="E74" s="265">
        <f>F74+G74+H74+I74</f>
        <v>2519.924</v>
      </c>
      <c r="F74" s="258">
        <v>552.20000000000005</v>
      </c>
      <c r="G74" s="258">
        <v>546.70000000000005</v>
      </c>
      <c r="H74" s="258">
        <f>546+327.924-36.6</f>
        <v>837.32399999999996</v>
      </c>
      <c r="I74" s="258">
        <f>547.1+36.6</f>
        <v>583.70000000000005</v>
      </c>
      <c r="J74" s="249"/>
      <c r="K74" s="249"/>
      <c r="L74" s="249"/>
    </row>
    <row r="75" spans="1:12" ht="30" customHeight="1" x14ac:dyDescent="0.3">
      <c r="A75" s="144" t="s">
        <v>40</v>
      </c>
      <c r="B75" s="155">
        <v>320</v>
      </c>
      <c r="C75" s="258">
        <v>3102.4</v>
      </c>
      <c r="D75" s="265">
        <v>3102.4</v>
      </c>
      <c r="E75" s="265">
        <f>F75+G75+H75+I75</f>
        <v>3000</v>
      </c>
      <c r="F75" s="258">
        <f>326.8-18+76</f>
        <v>384.8</v>
      </c>
      <c r="G75" s="258">
        <f>640.3-18+30+238.7-57+348</f>
        <v>1182</v>
      </c>
      <c r="H75" s="258">
        <f>765</f>
        <v>765</v>
      </c>
      <c r="I75" s="258">
        <f>681.2+18+18+57-106</f>
        <v>668.2</v>
      </c>
      <c r="J75" s="249"/>
      <c r="K75" s="249"/>
      <c r="L75" s="249"/>
    </row>
    <row r="76" spans="1:12" ht="15" customHeight="1" x14ac:dyDescent="0.3">
      <c r="A76" s="144" t="s">
        <v>41</v>
      </c>
      <c r="B76" s="155">
        <v>330</v>
      </c>
      <c r="C76" s="258">
        <v>2375.9</v>
      </c>
      <c r="D76" s="265">
        <v>2375.9299999999998</v>
      </c>
      <c r="E76" s="265">
        <f t="shared" ref="E76:E80" si="11">F76+G76+H76+I76</f>
        <v>1613.1999999999998</v>
      </c>
      <c r="F76" s="258">
        <f>312.8-102.9</f>
        <v>209.9</v>
      </c>
      <c r="G76" s="258">
        <f>398.7-102.9-30+129+57</f>
        <v>451.79999999999995</v>
      </c>
      <c r="H76" s="258">
        <f>383.7-50</f>
        <v>333.7</v>
      </c>
      <c r="I76" s="258">
        <f>389+102.9+102.9+30-57+50</f>
        <v>617.79999999999995</v>
      </c>
      <c r="J76" s="249"/>
      <c r="K76" s="249"/>
      <c r="L76" s="249"/>
    </row>
    <row r="77" spans="1:12" ht="27" customHeight="1" x14ac:dyDescent="0.3">
      <c r="A77" s="144" t="s">
        <v>42</v>
      </c>
      <c r="B77" s="155">
        <v>340</v>
      </c>
      <c r="C77" s="267">
        <f>C78</f>
        <v>2743</v>
      </c>
      <c r="D77" s="265">
        <f>D78</f>
        <v>2743.24</v>
      </c>
      <c r="E77" s="265">
        <f t="shared" si="11"/>
        <v>2079.6999999999998</v>
      </c>
      <c r="F77" s="267">
        <f>F78</f>
        <v>451.9</v>
      </c>
      <c r="G77" s="267">
        <f>G78</f>
        <v>678.4</v>
      </c>
      <c r="H77" s="267">
        <f>H78</f>
        <v>578.5</v>
      </c>
      <c r="I77" s="267">
        <f>I78</f>
        <v>370.90000000000009</v>
      </c>
      <c r="J77" s="249"/>
      <c r="K77" s="249"/>
      <c r="L77" s="249"/>
    </row>
    <row r="78" spans="1:12" ht="13" x14ac:dyDescent="0.3">
      <c r="A78" s="148" t="s">
        <v>43</v>
      </c>
      <c r="B78" s="156" t="s">
        <v>111</v>
      </c>
      <c r="C78" s="258">
        <v>2743</v>
      </c>
      <c r="D78" s="265">
        <v>2743.24</v>
      </c>
      <c r="E78" s="265">
        <f t="shared" si="11"/>
        <v>2079.6999999999998</v>
      </c>
      <c r="F78" s="258">
        <f>407+120.9-76</f>
        <v>451.9</v>
      </c>
      <c r="G78" s="258">
        <f>557.5+120.9</f>
        <v>678.4</v>
      </c>
      <c r="H78" s="267">
        <f>528.5+50</f>
        <v>578.5</v>
      </c>
      <c r="I78" s="267">
        <f>586.7-120.9-120.9+76-50</f>
        <v>370.90000000000009</v>
      </c>
      <c r="J78" s="249"/>
      <c r="K78" s="249"/>
      <c r="L78" s="249"/>
    </row>
    <row r="79" spans="1:12" ht="39" x14ac:dyDescent="0.3">
      <c r="A79" s="144" t="s">
        <v>122</v>
      </c>
      <c r="B79" s="156">
        <v>341</v>
      </c>
      <c r="C79" s="267">
        <v>4.9000000000000004</v>
      </c>
      <c r="D79" s="265">
        <f>D80</f>
        <v>4.9000000000000004</v>
      </c>
      <c r="E79" s="265">
        <f t="shared" si="11"/>
        <v>17</v>
      </c>
      <c r="F79" s="258">
        <f>F80</f>
        <v>7</v>
      </c>
      <c r="G79" s="258">
        <f t="shared" ref="G79:I79" si="12">G80</f>
        <v>10</v>
      </c>
      <c r="H79" s="258">
        <f t="shared" si="12"/>
        <v>0</v>
      </c>
      <c r="I79" s="258">
        <f t="shared" si="12"/>
        <v>0</v>
      </c>
      <c r="J79" s="249"/>
      <c r="K79" s="157"/>
      <c r="L79" s="249"/>
    </row>
    <row r="80" spans="1:12" ht="26" x14ac:dyDescent="0.3">
      <c r="A80" s="148" t="s">
        <v>123</v>
      </c>
      <c r="B80" s="156" t="s">
        <v>124</v>
      </c>
      <c r="C80" s="258">
        <v>4.9000000000000004</v>
      </c>
      <c r="D80" s="265">
        <v>4.9000000000000004</v>
      </c>
      <c r="E80" s="265">
        <f t="shared" si="11"/>
        <v>17</v>
      </c>
      <c r="F80" s="258">
        <v>7</v>
      </c>
      <c r="G80" s="258">
        <v>10</v>
      </c>
      <c r="H80" s="265"/>
      <c r="I80" s="267">
        <f>4-4</f>
        <v>0</v>
      </c>
      <c r="J80" s="249"/>
      <c r="K80" s="249"/>
      <c r="L80" s="249"/>
    </row>
    <row r="81" spans="1:12" ht="13" x14ac:dyDescent="0.3">
      <c r="A81" s="148" t="s">
        <v>160</v>
      </c>
      <c r="B81" s="156">
        <v>342</v>
      </c>
      <c r="C81" s="258"/>
      <c r="D81" s="265"/>
      <c r="E81" s="265"/>
      <c r="F81" s="267"/>
      <c r="G81" s="267"/>
      <c r="H81" s="267"/>
      <c r="I81" s="267"/>
      <c r="J81" s="249"/>
      <c r="K81" s="249"/>
      <c r="L81" s="249"/>
    </row>
    <row r="82" spans="1:12" s="135" customFormat="1" ht="13" x14ac:dyDescent="0.3">
      <c r="A82" s="153" t="s">
        <v>161</v>
      </c>
      <c r="B82" s="150">
        <v>344</v>
      </c>
      <c r="C82" s="259">
        <f>C73+C74+C75+C76+C77+C79+C81</f>
        <v>21979.500000000004</v>
      </c>
      <c r="D82" s="259">
        <f>D73+D74+D75+D76+D77+D79+0.1</f>
        <v>21979.919999999998</v>
      </c>
      <c r="E82" s="268">
        <f>E73+E74+E75+E76+E77+E79</f>
        <v>20684.2</v>
      </c>
      <c r="F82" s="259">
        <f>F73+F74+F75+F76+F77+F79</f>
        <v>4115.8</v>
      </c>
      <c r="G82" s="259">
        <f>G73+G74+G75+G76+G77+G79</f>
        <v>5353.9</v>
      </c>
      <c r="H82" s="259">
        <f t="shared" ref="H82:I82" si="13">H73+H74+H75+H76+H77+H79</f>
        <v>6320.7</v>
      </c>
      <c r="I82" s="259">
        <f t="shared" si="13"/>
        <v>4893.8000000000011</v>
      </c>
      <c r="J82" s="260"/>
      <c r="K82" s="260"/>
      <c r="L82" s="260"/>
    </row>
    <row r="83" spans="1:12" ht="26" x14ac:dyDescent="0.3">
      <c r="A83" s="157" t="s">
        <v>141</v>
      </c>
      <c r="B83" s="145" t="s">
        <v>162</v>
      </c>
      <c r="C83" s="246">
        <v>0</v>
      </c>
      <c r="D83" s="246">
        <v>0</v>
      </c>
      <c r="E83" s="265">
        <f>F83+G83+H83+I83</f>
        <v>309.8</v>
      </c>
      <c r="F83" s="246">
        <v>99.8</v>
      </c>
      <c r="G83" s="246">
        <v>210</v>
      </c>
      <c r="H83" s="246"/>
      <c r="I83" s="246"/>
      <c r="J83" s="249"/>
      <c r="K83" s="249"/>
    </row>
    <row r="84" spans="1:12" ht="13" x14ac:dyDescent="0.3">
      <c r="A84" s="157" t="s">
        <v>163</v>
      </c>
      <c r="B84" s="145" t="s">
        <v>164</v>
      </c>
      <c r="C84" s="246">
        <v>1283</v>
      </c>
      <c r="D84" s="246">
        <v>3594.9</v>
      </c>
      <c r="E84" s="265">
        <f>F84+G84+H84+I84</f>
        <v>1224.0349999999999</v>
      </c>
      <c r="F84" s="246"/>
      <c r="G84" s="246"/>
      <c r="H84" s="246">
        <f>1021.035+203</f>
        <v>1224.0349999999999</v>
      </c>
      <c r="I84" s="246">
        <f>203-203</f>
        <v>0</v>
      </c>
      <c r="J84" s="249"/>
      <c r="K84" s="249"/>
    </row>
    <row r="85" spans="1:12" ht="24.65" customHeight="1" x14ac:dyDescent="0.3">
      <c r="A85" s="157" t="s">
        <v>165</v>
      </c>
      <c r="B85" s="145" t="s">
        <v>166</v>
      </c>
      <c r="C85" s="246"/>
      <c r="D85" s="246"/>
      <c r="E85" s="265">
        <f>F85+G85+H85+I85</f>
        <v>0</v>
      </c>
      <c r="F85" s="246"/>
      <c r="G85" s="246"/>
      <c r="H85" s="246"/>
      <c r="I85" s="246"/>
      <c r="J85" s="249"/>
      <c r="K85" s="249"/>
    </row>
    <row r="86" spans="1:12" ht="78" x14ac:dyDescent="0.3">
      <c r="A86" s="154" t="s">
        <v>167</v>
      </c>
      <c r="B86" s="155"/>
      <c r="C86" s="269"/>
      <c r="D86" s="269"/>
      <c r="E86" s="269"/>
      <c r="F86" s="269"/>
      <c r="G86" s="269"/>
      <c r="H86" s="269"/>
      <c r="I86" s="269"/>
      <c r="K86" s="249"/>
    </row>
    <row r="87" spans="1:12" ht="13" x14ac:dyDescent="0.3">
      <c r="A87" s="144" t="s">
        <v>38</v>
      </c>
      <c r="B87" s="155">
        <v>345</v>
      </c>
      <c r="C87" s="264"/>
      <c r="D87" s="264"/>
      <c r="E87" s="265"/>
      <c r="F87" s="264">
        <f>E87/4</f>
        <v>0</v>
      </c>
      <c r="G87" s="264">
        <f>E87/4</f>
        <v>0</v>
      </c>
      <c r="H87" s="264">
        <v>0</v>
      </c>
      <c r="I87" s="264">
        <v>0</v>
      </c>
      <c r="J87" s="249"/>
      <c r="K87" s="249"/>
    </row>
    <row r="88" spans="1:12" ht="13" x14ac:dyDescent="0.3">
      <c r="A88" s="144" t="s">
        <v>39</v>
      </c>
      <c r="B88" s="155">
        <v>346</v>
      </c>
      <c r="C88" s="266"/>
      <c r="D88" s="258"/>
      <c r="E88" s="265">
        <f>E87*0.22</f>
        <v>0</v>
      </c>
      <c r="F88" s="258">
        <f>E88/4</f>
        <v>0</v>
      </c>
      <c r="G88" s="258">
        <v>0</v>
      </c>
      <c r="H88" s="258">
        <v>0</v>
      </c>
      <c r="I88" s="258">
        <v>0</v>
      </c>
      <c r="J88" s="249"/>
      <c r="K88" s="249"/>
    </row>
    <row r="89" spans="1:12" s="135" customFormat="1" ht="13" x14ac:dyDescent="0.3">
      <c r="A89" s="153" t="s">
        <v>168</v>
      </c>
      <c r="B89" s="158">
        <v>350</v>
      </c>
      <c r="C89" s="270"/>
      <c r="D89" s="270">
        <f t="shared" ref="D89" si="14">D83+D85</f>
        <v>0</v>
      </c>
      <c r="E89" s="270">
        <f>E83+E85+E84</f>
        <v>1533.8349999999998</v>
      </c>
      <c r="F89" s="270">
        <f t="shared" ref="F89:I89" si="15">F83+F85+F84</f>
        <v>99.8</v>
      </c>
      <c r="G89" s="270">
        <f t="shared" si="15"/>
        <v>210</v>
      </c>
      <c r="H89" s="270">
        <f t="shared" si="15"/>
        <v>1224.0349999999999</v>
      </c>
      <c r="I89" s="270">
        <f t="shared" si="15"/>
        <v>0</v>
      </c>
      <c r="J89" s="260"/>
    </row>
    <row r="90" spans="1:12" ht="13" hidden="1" x14ac:dyDescent="0.3">
      <c r="A90" s="159"/>
      <c r="B90" s="160"/>
      <c r="C90" s="271"/>
      <c r="D90" s="271"/>
      <c r="E90" s="272"/>
      <c r="F90" s="273"/>
      <c r="G90" s="273"/>
      <c r="H90" s="273"/>
      <c r="I90" s="273"/>
    </row>
    <row r="91" spans="1:12" ht="13" x14ac:dyDescent="0.3">
      <c r="A91" s="136" t="s">
        <v>53</v>
      </c>
      <c r="B91" s="137"/>
      <c r="C91" s="274"/>
      <c r="D91" s="274"/>
      <c r="E91" s="274"/>
      <c r="F91" s="274"/>
      <c r="G91" s="274"/>
      <c r="H91" s="274"/>
      <c r="I91" s="275"/>
    </row>
    <row r="92" spans="1:12" ht="26" x14ac:dyDescent="0.3">
      <c r="A92" s="142" t="s">
        <v>54</v>
      </c>
      <c r="B92" s="155">
        <v>400</v>
      </c>
      <c r="C92" s="266">
        <f>C59+C61+C75+C77+C84</f>
        <v>9972</v>
      </c>
      <c r="D92" s="266">
        <v>10719.3</v>
      </c>
      <c r="E92" s="266">
        <f>E59+E61+E75+E77</f>
        <v>9105.7000000000007</v>
      </c>
      <c r="F92" s="266">
        <f>F59+F61+F75+F77</f>
        <v>1842.4</v>
      </c>
      <c r="G92" s="266">
        <f t="shared" ref="G92" si="16">G59+G61+G75+G77</f>
        <v>2863.7000000000003</v>
      </c>
      <c r="H92" s="266">
        <f>H59+H61+H75+H77+H89</f>
        <v>3573.835</v>
      </c>
      <c r="I92" s="266">
        <f>I59+I61+I75+I77</f>
        <v>2049.8000000000002</v>
      </c>
      <c r="J92" s="249"/>
      <c r="K92" s="276"/>
    </row>
    <row r="93" spans="1:12" ht="15.75" hidden="1" customHeight="1" x14ac:dyDescent="0.3">
      <c r="A93" s="142" t="s">
        <v>54</v>
      </c>
      <c r="B93" s="155" t="s">
        <v>22</v>
      </c>
      <c r="C93" s="277">
        <v>0</v>
      </c>
      <c r="D93" s="277">
        <v>0</v>
      </c>
      <c r="E93" s="267">
        <f t="shared" ref="E93:E103" si="17">F93+G93+H93+I93</f>
        <v>0</v>
      </c>
      <c r="F93" s="247"/>
      <c r="G93" s="247"/>
      <c r="H93" s="247"/>
      <c r="I93" s="247"/>
      <c r="J93" s="249"/>
      <c r="K93" s="276"/>
    </row>
    <row r="94" spans="1:12" ht="15.75" hidden="1" customHeight="1" x14ac:dyDescent="0.3">
      <c r="A94" s="142" t="s">
        <v>54</v>
      </c>
      <c r="B94" s="155" t="s">
        <v>23</v>
      </c>
      <c r="C94" s="277">
        <v>0</v>
      </c>
      <c r="D94" s="277">
        <v>0</v>
      </c>
      <c r="E94" s="267">
        <f t="shared" si="17"/>
        <v>0</v>
      </c>
      <c r="F94" s="247"/>
      <c r="G94" s="247"/>
      <c r="H94" s="247"/>
      <c r="I94" s="247"/>
      <c r="J94" s="249"/>
      <c r="K94" s="276"/>
    </row>
    <row r="95" spans="1:12" ht="15.75" hidden="1" customHeight="1" x14ac:dyDescent="0.3">
      <c r="A95" s="142" t="s">
        <v>54</v>
      </c>
      <c r="B95" s="155" t="s">
        <v>24</v>
      </c>
      <c r="C95" s="277">
        <v>0</v>
      </c>
      <c r="D95" s="277">
        <v>0</v>
      </c>
      <c r="E95" s="267">
        <f t="shared" si="17"/>
        <v>0</v>
      </c>
      <c r="F95" s="247"/>
      <c r="G95" s="247"/>
      <c r="H95" s="247"/>
      <c r="I95" s="247"/>
      <c r="J95" s="249"/>
      <c r="K95" s="276"/>
    </row>
    <row r="96" spans="1:12" ht="15.75" hidden="1" customHeight="1" x14ac:dyDescent="0.3">
      <c r="A96" s="142" t="s">
        <v>54</v>
      </c>
      <c r="B96" s="155" t="s">
        <v>25</v>
      </c>
      <c r="C96" s="277">
        <v>0</v>
      </c>
      <c r="D96" s="277">
        <v>0</v>
      </c>
      <c r="E96" s="267">
        <f t="shared" si="17"/>
        <v>0</v>
      </c>
      <c r="F96" s="247"/>
      <c r="G96" s="247"/>
      <c r="H96" s="247"/>
      <c r="I96" s="247"/>
      <c r="J96" s="249"/>
      <c r="K96" s="276"/>
    </row>
    <row r="97" spans="1:11" ht="15.75" hidden="1" customHeight="1" x14ac:dyDescent="0.3">
      <c r="A97" s="142" t="s">
        <v>54</v>
      </c>
      <c r="B97" s="155" t="s">
        <v>26</v>
      </c>
      <c r="C97" s="277">
        <v>0</v>
      </c>
      <c r="D97" s="277">
        <v>0</v>
      </c>
      <c r="E97" s="267">
        <f t="shared" si="17"/>
        <v>0</v>
      </c>
      <c r="F97" s="247"/>
      <c r="G97" s="247"/>
      <c r="H97" s="247"/>
      <c r="I97" s="247"/>
      <c r="J97" s="249"/>
      <c r="K97" s="276"/>
    </row>
    <row r="98" spans="1:11" ht="15.75" hidden="1" customHeight="1" x14ac:dyDescent="0.3">
      <c r="A98" s="142" t="s">
        <v>54</v>
      </c>
      <c r="B98" s="155" t="s">
        <v>27</v>
      </c>
      <c r="C98" s="277">
        <v>0</v>
      </c>
      <c r="D98" s="277">
        <v>0</v>
      </c>
      <c r="E98" s="267">
        <f t="shared" si="17"/>
        <v>0</v>
      </c>
      <c r="F98" s="247"/>
      <c r="G98" s="247"/>
      <c r="H98" s="247"/>
      <c r="I98" s="247"/>
      <c r="J98" s="249"/>
      <c r="K98" s="276"/>
    </row>
    <row r="99" spans="1:11" ht="15.75" hidden="1" customHeight="1" x14ac:dyDescent="0.3">
      <c r="A99" s="142" t="s">
        <v>54</v>
      </c>
      <c r="B99" s="155" t="s">
        <v>28</v>
      </c>
      <c r="C99" s="277">
        <v>0</v>
      </c>
      <c r="D99" s="277">
        <v>0</v>
      </c>
      <c r="E99" s="267">
        <f t="shared" si="17"/>
        <v>0</v>
      </c>
      <c r="F99" s="247"/>
      <c r="G99" s="247"/>
      <c r="H99" s="247"/>
      <c r="I99" s="247"/>
      <c r="J99" s="249"/>
      <c r="K99" s="276"/>
    </row>
    <row r="100" spans="1:11" ht="15.75" hidden="1" customHeight="1" x14ac:dyDescent="0.3">
      <c r="A100" s="142" t="s">
        <v>54</v>
      </c>
      <c r="B100" s="155" t="s">
        <v>29</v>
      </c>
      <c r="C100" s="277">
        <v>0</v>
      </c>
      <c r="D100" s="277">
        <v>0</v>
      </c>
      <c r="E100" s="267">
        <f t="shared" si="17"/>
        <v>0</v>
      </c>
      <c r="F100" s="247"/>
      <c r="G100" s="247"/>
      <c r="H100" s="247"/>
      <c r="I100" s="247"/>
      <c r="J100" s="249"/>
      <c r="K100" s="276"/>
    </row>
    <row r="101" spans="1:11" ht="15.75" hidden="1" customHeight="1" x14ac:dyDescent="0.3">
      <c r="A101" s="142" t="s">
        <v>54</v>
      </c>
      <c r="B101" s="155" t="s">
        <v>30</v>
      </c>
      <c r="C101" s="277">
        <v>0</v>
      </c>
      <c r="D101" s="277">
        <v>0</v>
      </c>
      <c r="E101" s="267">
        <f t="shared" si="17"/>
        <v>0</v>
      </c>
      <c r="F101" s="247"/>
      <c r="G101" s="247"/>
      <c r="H101" s="247"/>
      <c r="I101" s="247"/>
      <c r="J101" s="249"/>
      <c r="K101" s="276"/>
    </row>
    <row r="102" spans="1:11" ht="15.75" hidden="1" customHeight="1" x14ac:dyDescent="0.3">
      <c r="A102" s="142" t="s">
        <v>54</v>
      </c>
      <c r="B102" s="155" t="s">
        <v>31</v>
      </c>
      <c r="C102" s="277">
        <v>0</v>
      </c>
      <c r="D102" s="277">
        <v>0</v>
      </c>
      <c r="E102" s="267">
        <f t="shared" si="17"/>
        <v>0</v>
      </c>
      <c r="F102" s="247"/>
      <c r="G102" s="247"/>
      <c r="H102" s="247"/>
      <c r="I102" s="247"/>
      <c r="J102" s="249"/>
      <c r="K102" s="276"/>
    </row>
    <row r="103" spans="1:11" ht="15.75" hidden="1" customHeight="1" x14ac:dyDescent="0.3">
      <c r="A103" s="142" t="s">
        <v>54</v>
      </c>
      <c r="B103" s="155" t="s">
        <v>32</v>
      </c>
      <c r="C103" s="277">
        <v>0</v>
      </c>
      <c r="D103" s="277">
        <v>0</v>
      </c>
      <c r="E103" s="267">
        <f t="shared" si="17"/>
        <v>0</v>
      </c>
      <c r="F103" s="247"/>
      <c r="G103" s="247"/>
      <c r="H103" s="247"/>
      <c r="I103" s="247"/>
      <c r="J103" s="249"/>
      <c r="K103" s="276"/>
    </row>
    <row r="104" spans="1:11" ht="26" x14ac:dyDescent="0.3">
      <c r="A104" s="142" t="s">
        <v>143</v>
      </c>
      <c r="B104" s="155">
        <v>410</v>
      </c>
      <c r="C104" s="247">
        <f t="shared" ref="C104:I105" si="18">C57+C73+C87</f>
        <v>15896.8</v>
      </c>
      <c r="D104" s="247">
        <f t="shared" si="18"/>
        <v>17855.82</v>
      </c>
      <c r="E104" s="247">
        <f t="shared" si="18"/>
        <v>19654.376</v>
      </c>
      <c r="F104" s="247">
        <f t="shared" si="18"/>
        <v>4560</v>
      </c>
      <c r="G104" s="247">
        <f t="shared" si="18"/>
        <v>4535</v>
      </c>
      <c r="H104" s="247">
        <f t="shared" si="18"/>
        <v>5856.1759999999995</v>
      </c>
      <c r="I104" s="247">
        <f t="shared" si="18"/>
        <v>4703.2000000000007</v>
      </c>
      <c r="J104" s="249"/>
      <c r="K104" s="276"/>
    </row>
    <row r="105" spans="1:11" ht="26" x14ac:dyDescent="0.3">
      <c r="A105" s="142" t="s">
        <v>142</v>
      </c>
      <c r="B105" s="155">
        <v>420</v>
      </c>
      <c r="C105" s="251">
        <f t="shared" si="18"/>
        <v>3338</v>
      </c>
      <c r="D105" s="251">
        <f t="shared" si="18"/>
        <v>3869.63</v>
      </c>
      <c r="E105" s="251">
        <f t="shared" si="18"/>
        <v>4323.924</v>
      </c>
      <c r="F105" s="251">
        <f t="shared" si="18"/>
        <v>1003.2</v>
      </c>
      <c r="G105" s="251">
        <f t="shared" si="18"/>
        <v>997.7</v>
      </c>
      <c r="H105" s="251">
        <f t="shared" si="18"/>
        <v>1288.3240000000001</v>
      </c>
      <c r="I105" s="251">
        <f t="shared" si="18"/>
        <v>1034.7</v>
      </c>
      <c r="J105" s="249"/>
      <c r="K105" s="276"/>
    </row>
    <row r="106" spans="1:11" ht="13" x14ac:dyDescent="0.3">
      <c r="A106" s="157" t="s">
        <v>169</v>
      </c>
      <c r="B106" s="155">
        <v>430</v>
      </c>
      <c r="C106" s="251">
        <f t="shared" ref="C106:D106" si="19">C63</f>
        <v>3794</v>
      </c>
      <c r="D106" s="251">
        <f t="shared" si="19"/>
        <v>3100</v>
      </c>
      <c r="E106" s="251">
        <f>E63</f>
        <v>3850</v>
      </c>
      <c r="F106" s="251">
        <f t="shared" ref="F106:I106" si="20">F63</f>
        <v>962.5</v>
      </c>
      <c r="G106" s="251">
        <f t="shared" si="20"/>
        <v>962.5</v>
      </c>
      <c r="H106" s="251">
        <f t="shared" si="20"/>
        <v>962.5</v>
      </c>
      <c r="I106" s="251">
        <f t="shared" si="20"/>
        <v>962.5</v>
      </c>
      <c r="J106" s="249"/>
      <c r="K106" s="278"/>
    </row>
    <row r="107" spans="1:11" ht="26" x14ac:dyDescent="0.3">
      <c r="A107" s="157" t="s">
        <v>144</v>
      </c>
      <c r="B107" s="155">
        <v>440</v>
      </c>
      <c r="C107" s="266">
        <f>C60+C66+C67+C76+C79</f>
        <v>4065.2000000000003</v>
      </c>
      <c r="D107" s="266">
        <v>3620.8</v>
      </c>
      <c r="E107" s="266">
        <f>E60+E66+E67+E76+E79</f>
        <v>3410.2</v>
      </c>
      <c r="F107" s="266">
        <f t="shared" ref="F107:I107" si="21">F60+F66+F67+F76+F79</f>
        <v>661.9</v>
      </c>
      <c r="G107" s="266">
        <f t="shared" si="21"/>
        <v>906.8</v>
      </c>
      <c r="H107" s="266">
        <f t="shared" si="21"/>
        <v>778.7</v>
      </c>
      <c r="I107" s="266">
        <f t="shared" si="21"/>
        <v>1062.8</v>
      </c>
      <c r="J107" s="249"/>
      <c r="K107" s="278"/>
    </row>
    <row r="108" spans="1:11" s="135" customFormat="1" ht="13" x14ac:dyDescent="0.3">
      <c r="A108" s="153" t="s">
        <v>170</v>
      </c>
      <c r="B108" s="158">
        <v>450</v>
      </c>
      <c r="C108" s="268">
        <f>C92+C104+C105+C106+C107</f>
        <v>37066</v>
      </c>
      <c r="D108" s="268">
        <f>D71+D82+D89+D84</f>
        <v>42760.52</v>
      </c>
      <c r="E108" s="268">
        <f>F108+G108+H108+I108</f>
        <v>41878.035000000003</v>
      </c>
      <c r="F108" s="268">
        <f>F71+F82+F89</f>
        <v>9129.7999999999993</v>
      </c>
      <c r="G108" s="268">
        <f t="shared" ref="G108:I108" si="22">G71+G82+G89</f>
        <v>10475.700000000001</v>
      </c>
      <c r="H108" s="268">
        <f t="shared" si="22"/>
        <v>12459.535</v>
      </c>
      <c r="I108" s="268">
        <f t="shared" si="22"/>
        <v>9813</v>
      </c>
      <c r="J108" s="260"/>
    </row>
    <row r="109" spans="1:11" ht="20.25" customHeight="1" x14ac:dyDescent="0.3">
      <c r="A109" s="136" t="s">
        <v>56</v>
      </c>
      <c r="B109" s="137"/>
      <c r="C109" s="274"/>
      <c r="D109" s="274"/>
      <c r="E109" s="274"/>
      <c r="F109" s="274"/>
      <c r="G109" s="274"/>
      <c r="H109" s="274"/>
      <c r="I109" s="275"/>
    </row>
    <row r="110" spans="1:11" s="135" customFormat="1" ht="26" x14ac:dyDescent="0.3">
      <c r="A110" s="151" t="s">
        <v>57</v>
      </c>
      <c r="B110" s="158">
        <v>500</v>
      </c>
      <c r="C110" s="295">
        <v>0</v>
      </c>
      <c r="D110" s="295">
        <v>0</v>
      </c>
      <c r="E110" s="270">
        <f>SUM(F110:I110)</f>
        <v>5000</v>
      </c>
      <c r="F110" s="296">
        <f t="shared" ref="F110:I110" si="23">F111</f>
        <v>3000</v>
      </c>
      <c r="G110" s="296">
        <f t="shared" si="23"/>
        <v>0</v>
      </c>
      <c r="H110" s="296">
        <f>H111</f>
        <v>2000</v>
      </c>
      <c r="I110" s="296">
        <f t="shared" si="23"/>
        <v>0</v>
      </c>
    </row>
    <row r="111" spans="1:11" ht="26" x14ac:dyDescent="0.3">
      <c r="A111" s="161" t="s">
        <v>58</v>
      </c>
      <c r="B111" s="155">
        <v>501</v>
      </c>
      <c r="C111" s="266">
        <v>0</v>
      </c>
      <c r="D111" s="266">
        <v>0</v>
      </c>
      <c r="E111" s="247">
        <f t="shared" ref="E111:E117" si="24">SUM(F111:I111)</f>
        <v>5000</v>
      </c>
      <c r="F111" s="248">
        <f>0+3000</f>
        <v>3000</v>
      </c>
      <c r="G111" s="248">
        <v>0</v>
      </c>
      <c r="H111" s="248">
        <f>5000-3000</f>
        <v>2000</v>
      </c>
      <c r="I111" s="248">
        <v>0</v>
      </c>
    </row>
    <row r="112" spans="1:11" ht="26" x14ac:dyDescent="0.3">
      <c r="A112" s="153" t="s">
        <v>59</v>
      </c>
      <c r="B112" s="162">
        <v>510</v>
      </c>
      <c r="C112" s="279">
        <v>0</v>
      </c>
      <c r="D112" s="279">
        <v>0</v>
      </c>
      <c r="E112" s="270">
        <f t="shared" si="24"/>
        <v>5000</v>
      </c>
      <c r="F112" s="280">
        <f>F113+F114+F115+F116+F117+F118</f>
        <v>3000</v>
      </c>
      <c r="G112" s="280">
        <f>G113+G114+G115+G116+G117+G118</f>
        <v>0</v>
      </c>
      <c r="H112" s="280">
        <f>H113+H114+H115+H116+H117+H118</f>
        <v>2000</v>
      </c>
      <c r="I112" s="280">
        <f>I113+I114+I115+I116+I117+I118</f>
        <v>0</v>
      </c>
    </row>
    <row r="113" spans="1:11" ht="18.75" customHeight="1" x14ac:dyDescent="0.3">
      <c r="A113" s="157" t="s">
        <v>60</v>
      </c>
      <c r="B113" s="155">
        <v>511</v>
      </c>
      <c r="C113" s="266">
        <v>0</v>
      </c>
      <c r="D113" s="266">
        <v>0</v>
      </c>
      <c r="E113" s="247">
        <f>SUM(F113:I113)</f>
        <v>0</v>
      </c>
      <c r="F113" s="248">
        <v>0</v>
      </c>
      <c r="G113" s="248">
        <v>0</v>
      </c>
      <c r="H113" s="248">
        <v>0</v>
      </c>
      <c r="I113" s="248">
        <v>0</v>
      </c>
    </row>
    <row r="114" spans="1:11" ht="26" x14ac:dyDescent="0.3">
      <c r="A114" s="163" t="s">
        <v>61</v>
      </c>
      <c r="B114" s="155">
        <v>512</v>
      </c>
      <c r="C114" s="266">
        <v>0</v>
      </c>
      <c r="D114" s="266">
        <v>0</v>
      </c>
      <c r="E114" s="247">
        <f t="shared" si="24"/>
        <v>3000</v>
      </c>
      <c r="F114" s="248">
        <f>0+3000</f>
        <v>3000</v>
      </c>
      <c r="G114" s="248">
        <v>0</v>
      </c>
      <c r="H114" s="248">
        <f>3000-3000</f>
        <v>0</v>
      </c>
      <c r="I114" s="248">
        <v>0</v>
      </c>
    </row>
    <row r="115" spans="1:11" ht="28.5" customHeight="1" x14ac:dyDescent="0.3">
      <c r="A115" s="163" t="s">
        <v>62</v>
      </c>
      <c r="B115" s="155">
        <v>513</v>
      </c>
      <c r="C115" s="266">
        <v>0</v>
      </c>
      <c r="D115" s="266">
        <v>0</v>
      </c>
      <c r="E115" s="247">
        <f t="shared" si="24"/>
        <v>0</v>
      </c>
      <c r="F115" s="248">
        <v>0</v>
      </c>
      <c r="G115" s="248">
        <v>0</v>
      </c>
      <c r="H115" s="248">
        <v>0</v>
      </c>
      <c r="I115" s="248">
        <v>0</v>
      </c>
      <c r="J115" s="281"/>
      <c r="K115" s="281"/>
    </row>
    <row r="116" spans="1:11" ht="25.5" hidden="1" customHeight="1" x14ac:dyDescent="0.3">
      <c r="A116" s="163" t="s">
        <v>63</v>
      </c>
      <c r="B116" s="155">
        <v>514</v>
      </c>
      <c r="C116" s="266">
        <v>0</v>
      </c>
      <c r="D116" s="266">
        <v>0</v>
      </c>
      <c r="E116" s="247">
        <f t="shared" si="24"/>
        <v>0</v>
      </c>
      <c r="F116" s="248">
        <v>0</v>
      </c>
      <c r="G116" s="248">
        <v>0</v>
      </c>
      <c r="H116" s="248">
        <v>0</v>
      </c>
      <c r="I116" s="248">
        <v>0</v>
      </c>
    </row>
    <row r="117" spans="1:11" ht="38.25" hidden="1" customHeight="1" x14ac:dyDescent="0.3">
      <c r="A117" s="164" t="s">
        <v>64</v>
      </c>
      <c r="B117" s="165">
        <v>515</v>
      </c>
      <c r="C117" s="266">
        <v>0</v>
      </c>
      <c r="D117" s="266">
        <v>0</v>
      </c>
      <c r="E117" s="247">
        <f t="shared" si="24"/>
        <v>2000</v>
      </c>
      <c r="F117" s="248">
        <v>0</v>
      </c>
      <c r="G117" s="248">
        <v>0</v>
      </c>
      <c r="H117" s="248">
        <v>2000</v>
      </c>
      <c r="I117" s="248">
        <v>0</v>
      </c>
    </row>
    <row r="118" spans="1:11" ht="12.75" hidden="1" customHeight="1" x14ac:dyDescent="0.3">
      <c r="A118" s="142" t="s">
        <v>171</v>
      </c>
      <c r="B118" s="155">
        <v>516</v>
      </c>
      <c r="C118" s="266">
        <v>0</v>
      </c>
      <c r="D118" s="266">
        <v>0</v>
      </c>
      <c r="E118" s="247">
        <f>SUM(F118:I118)</f>
        <v>0</v>
      </c>
      <c r="F118" s="248">
        <v>0</v>
      </c>
      <c r="G118" s="248">
        <v>0</v>
      </c>
      <c r="H118" s="248"/>
      <c r="I118" s="248">
        <v>0</v>
      </c>
    </row>
    <row r="119" spans="1:11" ht="13" x14ac:dyDescent="0.3">
      <c r="A119" s="136" t="s">
        <v>66</v>
      </c>
      <c r="B119" s="137"/>
      <c r="C119" s="274"/>
      <c r="D119" s="274"/>
      <c r="E119" s="274"/>
      <c r="F119" s="274"/>
      <c r="G119" s="274"/>
      <c r="H119" s="274"/>
      <c r="I119" s="275"/>
    </row>
    <row r="120" spans="1:11" ht="22.5" customHeight="1" x14ac:dyDescent="0.3">
      <c r="A120" s="144" t="s">
        <v>69</v>
      </c>
      <c r="B120" s="166">
        <v>600</v>
      </c>
      <c r="C120" s="266">
        <v>0</v>
      </c>
      <c r="D120" s="266">
        <v>0</v>
      </c>
      <c r="E120" s="247">
        <f>SUM(F120:I120)</f>
        <v>0</v>
      </c>
      <c r="F120" s="248">
        <v>0</v>
      </c>
      <c r="G120" s="248">
        <v>0</v>
      </c>
      <c r="H120" s="248">
        <v>0</v>
      </c>
      <c r="I120" s="248">
        <v>0</v>
      </c>
    </row>
    <row r="121" spans="1:11" ht="13" x14ac:dyDescent="0.3">
      <c r="A121" s="148" t="s">
        <v>70</v>
      </c>
      <c r="B121" s="155">
        <v>601</v>
      </c>
      <c r="C121" s="266">
        <v>0</v>
      </c>
      <c r="D121" s="266">
        <v>0</v>
      </c>
      <c r="E121" s="247">
        <f t="shared" ref="E121:E129" si="25">SUM(F121:I121)</f>
        <v>0</v>
      </c>
      <c r="F121" s="248">
        <v>0</v>
      </c>
      <c r="G121" s="248">
        <v>0</v>
      </c>
      <c r="H121" s="248">
        <v>0</v>
      </c>
      <c r="I121" s="248">
        <v>0</v>
      </c>
    </row>
    <row r="122" spans="1:11" ht="13" x14ac:dyDescent="0.3">
      <c r="A122" s="152" t="s">
        <v>71</v>
      </c>
      <c r="B122" s="155">
        <v>602</v>
      </c>
      <c r="C122" s="266">
        <v>0</v>
      </c>
      <c r="D122" s="266">
        <v>0</v>
      </c>
      <c r="E122" s="247">
        <f t="shared" si="25"/>
        <v>0</v>
      </c>
      <c r="F122" s="248">
        <v>0</v>
      </c>
      <c r="G122" s="248">
        <v>0</v>
      </c>
      <c r="H122" s="248">
        <v>0</v>
      </c>
      <c r="I122" s="248">
        <v>0</v>
      </c>
    </row>
    <row r="123" spans="1:11" ht="13" x14ac:dyDescent="0.3">
      <c r="A123" s="148" t="s">
        <v>72</v>
      </c>
      <c r="B123" s="166">
        <v>603</v>
      </c>
      <c r="C123" s="266">
        <v>0</v>
      </c>
      <c r="D123" s="266">
        <v>0</v>
      </c>
      <c r="E123" s="247">
        <f t="shared" si="25"/>
        <v>0</v>
      </c>
      <c r="F123" s="248">
        <v>0</v>
      </c>
      <c r="G123" s="248">
        <v>0</v>
      </c>
      <c r="H123" s="248">
        <v>0</v>
      </c>
      <c r="I123" s="248">
        <v>0</v>
      </c>
    </row>
    <row r="124" spans="1:11" ht="13" x14ac:dyDescent="0.3">
      <c r="A124" s="142" t="s">
        <v>73</v>
      </c>
      <c r="B124" s="155">
        <v>610</v>
      </c>
      <c r="C124" s="266">
        <v>0</v>
      </c>
      <c r="D124" s="266">
        <v>0</v>
      </c>
      <c r="E124" s="247">
        <f t="shared" si="25"/>
        <v>0</v>
      </c>
      <c r="F124" s="248">
        <v>0</v>
      </c>
      <c r="G124" s="248">
        <v>0</v>
      </c>
      <c r="H124" s="248">
        <v>0</v>
      </c>
      <c r="I124" s="248">
        <v>0</v>
      </c>
    </row>
    <row r="125" spans="1:11" ht="26" x14ac:dyDescent="0.3">
      <c r="A125" s="142" t="s">
        <v>74</v>
      </c>
      <c r="B125" s="155">
        <v>620</v>
      </c>
      <c r="C125" s="266">
        <v>0</v>
      </c>
      <c r="D125" s="266">
        <v>0</v>
      </c>
      <c r="E125" s="247">
        <f t="shared" si="25"/>
        <v>0</v>
      </c>
      <c r="F125" s="248">
        <v>0</v>
      </c>
      <c r="G125" s="248">
        <v>0</v>
      </c>
      <c r="H125" s="248">
        <v>0</v>
      </c>
      <c r="I125" s="248">
        <v>0</v>
      </c>
    </row>
    <row r="126" spans="1:11" ht="13" x14ac:dyDescent="0.3">
      <c r="A126" s="148" t="s">
        <v>70</v>
      </c>
      <c r="B126" s="155">
        <v>621</v>
      </c>
      <c r="C126" s="266">
        <v>0</v>
      </c>
      <c r="D126" s="266">
        <v>0</v>
      </c>
      <c r="E126" s="247">
        <f t="shared" si="25"/>
        <v>0</v>
      </c>
      <c r="F126" s="248">
        <v>0</v>
      </c>
      <c r="G126" s="248">
        <v>0</v>
      </c>
      <c r="H126" s="248">
        <v>0</v>
      </c>
      <c r="I126" s="248">
        <v>0</v>
      </c>
    </row>
    <row r="127" spans="1:11" ht="13" x14ac:dyDescent="0.3">
      <c r="A127" s="152" t="s">
        <v>71</v>
      </c>
      <c r="B127" s="155">
        <v>622</v>
      </c>
      <c r="C127" s="266">
        <v>0</v>
      </c>
      <c r="D127" s="266">
        <v>0</v>
      </c>
      <c r="E127" s="247">
        <f t="shared" si="25"/>
        <v>0</v>
      </c>
      <c r="F127" s="248">
        <v>0</v>
      </c>
      <c r="G127" s="248">
        <v>0</v>
      </c>
      <c r="H127" s="248">
        <v>0</v>
      </c>
      <c r="I127" s="248">
        <v>0</v>
      </c>
    </row>
    <row r="128" spans="1:11" ht="13" x14ac:dyDescent="0.3">
      <c r="A128" s="148" t="s">
        <v>72</v>
      </c>
      <c r="B128" s="155">
        <v>623</v>
      </c>
      <c r="C128" s="266">
        <v>0</v>
      </c>
      <c r="D128" s="266">
        <v>0</v>
      </c>
      <c r="E128" s="247">
        <f t="shared" si="25"/>
        <v>0</v>
      </c>
      <c r="F128" s="248">
        <v>0</v>
      </c>
      <c r="G128" s="248">
        <v>0</v>
      </c>
      <c r="H128" s="248">
        <v>0</v>
      </c>
      <c r="I128" s="248">
        <v>0</v>
      </c>
    </row>
    <row r="129" spans="1:11" ht="13" x14ac:dyDescent="0.3">
      <c r="A129" s="144" t="s">
        <v>75</v>
      </c>
      <c r="B129" s="155">
        <v>630</v>
      </c>
      <c r="C129" s="266">
        <v>0</v>
      </c>
      <c r="D129" s="266">
        <v>0</v>
      </c>
      <c r="E129" s="247">
        <f t="shared" si="25"/>
        <v>0</v>
      </c>
      <c r="F129" s="248">
        <v>0</v>
      </c>
      <c r="G129" s="248">
        <v>0</v>
      </c>
      <c r="H129" s="248">
        <v>0</v>
      </c>
      <c r="I129" s="248">
        <v>0</v>
      </c>
    </row>
    <row r="130" spans="1:11" ht="13" x14ac:dyDescent="0.3">
      <c r="A130" s="153" t="s">
        <v>76</v>
      </c>
      <c r="B130" s="167">
        <v>700</v>
      </c>
      <c r="C130" s="282">
        <f t="shared" ref="C130:D130" si="26">C55</f>
        <v>37491</v>
      </c>
      <c r="D130" s="282">
        <f t="shared" si="26"/>
        <v>42760.500000000007</v>
      </c>
      <c r="E130" s="282">
        <f>E55+E110</f>
        <v>46878.035000000003</v>
      </c>
      <c r="F130" s="282">
        <f t="shared" ref="F130:H130" si="27">F55+F110</f>
        <v>12129.8</v>
      </c>
      <c r="G130" s="282">
        <f t="shared" si="27"/>
        <v>10475.700000000001</v>
      </c>
      <c r="H130" s="282">
        <f t="shared" si="27"/>
        <v>14459.535</v>
      </c>
      <c r="I130" s="282">
        <f>I55</f>
        <v>9813</v>
      </c>
      <c r="J130" s="249"/>
      <c r="K130" s="249"/>
    </row>
    <row r="131" spans="1:11" ht="13" x14ac:dyDescent="0.3">
      <c r="A131" s="153" t="s">
        <v>77</v>
      </c>
      <c r="B131" s="167">
        <v>800</v>
      </c>
      <c r="C131" s="282">
        <f t="shared" ref="C131:I131" si="28">C108</f>
        <v>37066</v>
      </c>
      <c r="D131" s="282">
        <f t="shared" si="28"/>
        <v>42760.52</v>
      </c>
      <c r="E131" s="282">
        <f>E108+E112</f>
        <v>46878.035000000003</v>
      </c>
      <c r="F131" s="282">
        <f t="shared" ref="F131:H131" si="29">F108+F112</f>
        <v>12129.8</v>
      </c>
      <c r="G131" s="282">
        <f t="shared" si="29"/>
        <v>10475.700000000001</v>
      </c>
      <c r="H131" s="282">
        <f t="shared" si="29"/>
        <v>14459.535</v>
      </c>
      <c r="I131" s="282">
        <f t="shared" si="28"/>
        <v>9813</v>
      </c>
      <c r="J131" s="249"/>
      <c r="K131" s="249"/>
    </row>
    <row r="132" spans="1:11" ht="13" x14ac:dyDescent="0.3">
      <c r="A132" s="144" t="s">
        <v>78</v>
      </c>
      <c r="B132" s="155">
        <v>850</v>
      </c>
      <c r="C132" s="266">
        <f>C130-C131</f>
        <v>425</v>
      </c>
      <c r="D132" s="266">
        <f t="shared" ref="D132:I132" si="30">D130-D131</f>
        <v>-1.9999999989522621E-2</v>
      </c>
      <c r="E132" s="266">
        <f t="shared" si="30"/>
        <v>0</v>
      </c>
      <c r="F132" s="266">
        <f t="shared" si="30"/>
        <v>0</v>
      </c>
      <c r="G132" s="266">
        <f t="shared" si="30"/>
        <v>0</v>
      </c>
      <c r="H132" s="266">
        <f t="shared" si="30"/>
        <v>0</v>
      </c>
      <c r="I132" s="266">
        <f t="shared" si="30"/>
        <v>0</v>
      </c>
      <c r="K132" s="249"/>
    </row>
    <row r="133" spans="1:11" ht="13" x14ac:dyDescent="0.3">
      <c r="A133" s="136" t="s">
        <v>79</v>
      </c>
      <c r="B133" s="137"/>
      <c r="C133" s="274"/>
      <c r="D133" s="274"/>
      <c r="E133" s="274"/>
      <c r="F133" s="274"/>
      <c r="G133" s="274"/>
      <c r="H133" s="274"/>
      <c r="I133" s="275"/>
      <c r="K133" s="249"/>
    </row>
    <row r="134" spans="1:11" ht="13" x14ac:dyDescent="0.3">
      <c r="A134" s="168" t="s">
        <v>80</v>
      </c>
      <c r="B134" s="169">
        <v>900</v>
      </c>
      <c r="C134" s="283">
        <v>107.25</v>
      </c>
      <c r="D134" s="283">
        <v>107.25</v>
      </c>
      <c r="E134" s="283">
        <v>104.25</v>
      </c>
      <c r="F134" s="284" t="s">
        <v>86</v>
      </c>
      <c r="G134" s="284" t="s">
        <v>86</v>
      </c>
      <c r="H134" s="284" t="s">
        <v>86</v>
      </c>
      <c r="I134" s="284" t="s">
        <v>86</v>
      </c>
    </row>
    <row r="135" spans="1:11" ht="13" x14ac:dyDescent="0.3">
      <c r="A135" s="170" t="s">
        <v>81</v>
      </c>
      <c r="B135" s="171">
        <v>910</v>
      </c>
      <c r="C135" s="285">
        <v>13525</v>
      </c>
      <c r="D135" s="285">
        <v>14732</v>
      </c>
      <c r="E135" s="285">
        <v>13525</v>
      </c>
      <c r="F135" s="284" t="s">
        <v>86</v>
      </c>
      <c r="G135" s="284" t="s">
        <v>86</v>
      </c>
      <c r="H135" s="284" t="s">
        <v>86</v>
      </c>
      <c r="I135" s="284" t="s">
        <v>86</v>
      </c>
    </row>
    <row r="136" spans="1:11" ht="13" x14ac:dyDescent="0.3">
      <c r="A136" s="142" t="s">
        <v>82</v>
      </c>
      <c r="B136" s="169">
        <v>920</v>
      </c>
      <c r="C136" s="247">
        <v>0</v>
      </c>
      <c r="D136" s="247">
        <v>0</v>
      </c>
      <c r="E136" s="265">
        <v>0</v>
      </c>
      <c r="F136" s="284" t="s">
        <v>86</v>
      </c>
      <c r="G136" s="284" t="s">
        <v>86</v>
      </c>
      <c r="H136" s="284" t="s">
        <v>86</v>
      </c>
      <c r="I136" s="284" t="s">
        <v>86</v>
      </c>
    </row>
    <row r="137" spans="1:11" ht="26" x14ac:dyDescent="0.3">
      <c r="A137" s="157" t="s">
        <v>83</v>
      </c>
      <c r="B137" s="171">
        <v>930</v>
      </c>
      <c r="C137" s="265">
        <v>0</v>
      </c>
      <c r="D137" s="265">
        <v>0</v>
      </c>
      <c r="E137" s="265">
        <v>0</v>
      </c>
      <c r="F137" s="265" t="s">
        <v>86</v>
      </c>
      <c r="G137" s="265" t="s">
        <v>86</v>
      </c>
      <c r="H137" s="265" t="s">
        <v>86</v>
      </c>
      <c r="I137" s="265" t="s">
        <v>86</v>
      </c>
    </row>
    <row r="138" spans="1:11" ht="13" x14ac:dyDescent="0.3">
      <c r="A138" s="157" t="s">
        <v>84</v>
      </c>
      <c r="B138" s="169">
        <v>940</v>
      </c>
      <c r="C138" s="265">
        <v>6268</v>
      </c>
      <c r="D138" s="265">
        <v>0</v>
      </c>
      <c r="E138" s="265">
        <v>0</v>
      </c>
      <c r="F138" s="265" t="s">
        <v>86</v>
      </c>
      <c r="G138" s="265" t="s">
        <v>86</v>
      </c>
      <c r="H138" s="265" t="s">
        <v>86</v>
      </c>
      <c r="I138" s="265" t="s">
        <v>86</v>
      </c>
    </row>
    <row r="139" spans="1:11" ht="13" x14ac:dyDescent="0.3">
      <c r="A139" s="157" t="s">
        <v>85</v>
      </c>
      <c r="B139" s="171">
        <v>950</v>
      </c>
      <c r="C139" s="265">
        <v>3399</v>
      </c>
      <c r="D139" s="265">
        <v>0</v>
      </c>
      <c r="E139" s="265">
        <v>0</v>
      </c>
      <c r="F139" s="265" t="s">
        <v>86</v>
      </c>
      <c r="G139" s="265" t="s">
        <v>86</v>
      </c>
      <c r="H139" s="265" t="s">
        <v>86</v>
      </c>
      <c r="I139" s="265" t="s">
        <v>86</v>
      </c>
    </row>
    <row r="140" spans="1:11" x14ac:dyDescent="0.25">
      <c r="A140" s="138"/>
      <c r="B140" s="138"/>
      <c r="C140" s="138"/>
      <c r="D140" s="138"/>
      <c r="E140" s="228"/>
      <c r="F140" s="286"/>
      <c r="G140" s="287"/>
      <c r="H140" s="287"/>
      <c r="I140" s="287"/>
    </row>
    <row r="141" spans="1:11" ht="27" customHeight="1" x14ac:dyDescent="0.3">
      <c r="A141" s="288" t="s">
        <v>190</v>
      </c>
      <c r="B141" s="289"/>
      <c r="C141" s="289"/>
      <c r="D141" s="289"/>
      <c r="E141" s="342" t="s">
        <v>145</v>
      </c>
      <c r="F141" s="342"/>
      <c r="G141" s="287"/>
      <c r="H141" s="287"/>
      <c r="I141" s="287"/>
    </row>
    <row r="142" spans="1:11" ht="54.75" customHeight="1" x14ac:dyDescent="0.3">
      <c r="A142" s="292" t="s">
        <v>192</v>
      </c>
      <c r="B142" s="290"/>
      <c r="C142" s="290"/>
      <c r="D142" s="290"/>
      <c r="E142" s="228"/>
      <c r="F142" s="138"/>
    </row>
    <row r="143" spans="1:11" ht="13" x14ac:dyDescent="0.3">
      <c r="A143" s="292" t="s">
        <v>193</v>
      </c>
      <c r="B143" s="293"/>
      <c r="C143" s="293"/>
      <c r="D143" s="293"/>
      <c r="E143" s="326" t="s">
        <v>194</v>
      </c>
      <c r="F143" s="326"/>
    </row>
    <row r="144" spans="1:11" x14ac:dyDescent="0.25">
      <c r="A144" s="294"/>
      <c r="B144" s="290"/>
      <c r="C144" s="290"/>
      <c r="D144" s="290"/>
      <c r="E144" s="228"/>
      <c r="F144" s="138"/>
    </row>
    <row r="145" spans="1:6" ht="13" x14ac:dyDescent="0.25">
      <c r="A145" s="1" t="s">
        <v>191</v>
      </c>
      <c r="B145" s="290"/>
      <c r="C145" s="290"/>
      <c r="D145" s="290"/>
      <c r="E145" s="228"/>
      <c r="F145" s="138"/>
    </row>
    <row r="146" spans="1:6" ht="13" x14ac:dyDescent="0.25">
      <c r="A146" s="1" t="s">
        <v>119</v>
      </c>
    </row>
  </sheetData>
  <mergeCells count="24">
    <mergeCell ref="E143:F143"/>
    <mergeCell ref="B20:E20"/>
    <mergeCell ref="B21:E21"/>
    <mergeCell ref="B22:F22"/>
    <mergeCell ref="A30:I30"/>
    <mergeCell ref="A31:I31"/>
    <mergeCell ref="A32:I32"/>
    <mergeCell ref="A34:A35"/>
    <mergeCell ref="B34:B35"/>
    <mergeCell ref="E34:E35"/>
    <mergeCell ref="F34:I34"/>
    <mergeCell ref="E141:F141"/>
    <mergeCell ref="H15:I15"/>
    <mergeCell ref="B16:E16"/>
    <mergeCell ref="B17:E17"/>
    <mergeCell ref="B18:E18"/>
    <mergeCell ref="J18:J19"/>
    <mergeCell ref="B19:E19"/>
    <mergeCell ref="H14:I14"/>
    <mergeCell ref="D1:I1"/>
    <mergeCell ref="D2:I2"/>
    <mergeCell ref="D3:I3"/>
    <mergeCell ref="D5:I5"/>
    <mergeCell ref="D6:I6"/>
  </mergeCells>
  <pageMargins left="0.11811023622047245" right="0.11811023622047245" top="0.15748031496062992" bottom="0.15748031496062992" header="0.31496062992125984" footer="0.31496062992125984"/>
  <pageSetup paperSize="9" scale="84" fitToHeight="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І кв 23 (2)</vt:lpstr>
      <vt:lpstr>фінансовий план на затвердження</vt:lpstr>
      <vt:lpstr>'фінансовий план на затвердження'!Заголовки_для_друку</vt:lpstr>
      <vt:lpstr>'І кв 23 (2)'!Область_друку</vt:lpstr>
      <vt:lpstr>'фінансовий план на затвердження'!Область_друку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</cp:lastModifiedBy>
  <cp:lastPrinted>2026-08-12T11:14:52Z</cp:lastPrinted>
  <dcterms:created xsi:type="dcterms:W3CDTF">2019-02-06T07:10:12Z</dcterms:created>
  <dcterms:modified xsi:type="dcterms:W3CDTF">2026-08-12T11:14:54Z</dcterms:modified>
</cp:coreProperties>
</file>